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8\"/>
    </mc:Choice>
  </mc:AlternateContent>
  <xr:revisionPtr revIDLastSave="0" documentId="13_ncr:1_{4F572C7F-348F-47F3-86A9-284B82130A9D}" xr6:coauthVersionLast="46" xr6:coauthVersionMax="46" xr10:uidLastSave="{00000000-0000-0000-0000-000000000000}"/>
  <bookViews>
    <workbookView xWindow="18150" yWindow="4920" windowWidth="32295" windowHeight="25800" tabRatio="714" activeTab="1" xr2:uid="{00000000-000D-0000-FFFF-FFFF00000000}"/>
  </bookViews>
  <sheets>
    <sheet name="pivot" sheetId="2" r:id="rId1"/>
    <sheet name="sample" sheetId="1" r:id="rId2"/>
  </sheets>
  <calcPr calcId="191029"/>
  <pivotCaches>
    <pivotCache cacheId="2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4" i="1" l="1"/>
  <c r="J203" i="1"/>
  <c r="J202" i="1"/>
  <c r="J201" i="1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" i="1"/>
</calcChain>
</file>

<file path=xl/sharedStrings.xml><?xml version="1.0" encoding="utf-8"?>
<sst xmlns="http://schemas.openxmlformats.org/spreadsheetml/2006/main" count="1050" uniqueCount="103">
  <si>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</si>
  <si>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</si>
  <si>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</si>
  <si>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</si>
  <si>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</si>
  <si>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</si>
  <si>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</si>
  <si>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</si>
  <si>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</si>
  <si>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</si>
  <si>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</si>
  <si>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</si>
  <si>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</si>
  <si>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</si>
  <si>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</si>
  <si>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</si>
  <si>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</si>
  <si>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</si>
  <si>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</si>
  <si>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</si>
  <si>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</si>
  <si>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</si>
  <si>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</si>
  <si>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</si>
  <si>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</si>
  <si>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</si>
  <si>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</si>
  <si>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</si>
  <si>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</si>
  <si>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</si>
  <si>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</si>
  <si>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</si>
  <si>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</si>
  <si>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</si>
  <si>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</si>
  <si>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</si>
  <si>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</si>
  <si>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</si>
  <si>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</si>
  <si>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</si>
  <si>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</si>
  <si>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</si>
  <si>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</si>
  <si>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</si>
  <si>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</si>
  <si>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</si>
  <si>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</si>
  <si>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</si>
  <si>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</si>
  <si>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</si>
  <si>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</si>
  <si>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</si>
  <si>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</si>
  <si>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</si>
  <si>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</si>
  <si>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</si>
  <si>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</si>
  <si>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</si>
  <si>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</si>
  <si>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</si>
  <si>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</si>
  <si>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</si>
  <si>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</si>
  <si>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</si>
  <si>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</si>
  <si>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</si>
  <si>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</si>
  <si>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</si>
  <si>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</si>
  <si>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</si>
  <si>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</si>
  <si>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</si>
  <si>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</si>
  <si>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</si>
  <si>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</si>
  <si>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</si>
  <si>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</si>
  <si>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</si>
  <si>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</si>
  <si>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</si>
  <si>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</si>
  <si>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</si>
  <si>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</si>
  <si>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</si>
  <si>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</si>
  <si>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</si>
  <si>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</si>
  <si>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</si>
  <si>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총합계</t>
  </si>
  <si>
    <t>매출</t>
  </si>
  <si>
    <t>행 레이블</t>
  </si>
  <si>
    <t>1월</t>
  </si>
  <si>
    <t>2월</t>
  </si>
  <si>
    <t>3월</t>
  </si>
  <si>
    <t>4월</t>
  </si>
  <si>
    <t>경기</t>
    <phoneticPr fontId="2" type="noConversion"/>
  </si>
  <si>
    <t>서수원점</t>
    <phoneticPr fontId="2" type="noConversion"/>
  </si>
  <si>
    <t>김도현</t>
    <phoneticPr fontId="2" type="noConversion"/>
  </si>
  <si>
    <t>가양점</t>
    <phoneticPr fontId="2" type="noConversion"/>
  </si>
  <si>
    <t>최준혁</t>
    <phoneticPr fontId="2" type="noConversion"/>
  </si>
  <si>
    <t>피벗 테이블1</t>
    <phoneticPr fontId="2" type="noConversion"/>
  </si>
  <si>
    <t>피벗 테이블2</t>
    <phoneticPr fontId="2" type="noConversion"/>
  </si>
  <si>
    <t>피벗 테이블3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</si>
</sst>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2" formatCode="_(&quot;₩&quot;* #,##0_);_(&quot;₩&quot;* \(#,##0\);_(&quot;₩&quot;* &quot;-&quot;_);_(@_)"/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42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4" xfId="3" applyNumberFormat="1" applyFont="1" applyFill="1" applyBorder="1" applyAlignment="1">
      <alignment horizontal="center" vertical="center"/>
    </xf>
    <xf numFmtId="14" fontId="0" fillId="0" borderId="4" xfId="3" applyNumberFormat="1" applyFont="1" applyFill="1" applyBorder="1" applyAlignment="1">
      <alignment horizontal="center"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4" xfId="3" applyFont="1" applyFill="1" applyBorder="1">
      <alignment vertical="center"/>
    </xf>
    <xf numFmtId="176" fontId="0" fillId="0" borderId="4" xfId="3" applyNumberFormat="1" applyFont="1" applyFill="1" applyBorder="1">
      <alignment vertical="center"/>
    </xf>
    <xf numFmtId="9" fontId="0" fillId="0" borderId="4" xfId="3" applyNumberFormat="1" applyFont="1" applyFill="1" applyBorder="1">
      <alignment vertical="center"/>
    </xf>
    <xf numFmtId="0" fontId="6" fillId="3" borderId="0" xfId="0" applyFont="1" applyFill="1" applyAlignment="1">
      <alignment horizontal="center"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</dxfs>
  <tableStyles count="1" defaultTableStyle="TableStyleMedium9" defaultPivotStyle="PivotStyleLight16">
    <tableStyle name="슬라이서 스타일 1" pivot="0" table="0" count="9" xr9:uid="{485F276F-FE3D-42EF-911B-63BFEF1800F7}">
      <tableStyleElement type="wholeTable" dxfId="13"/>
    </tableStyle>
  </tableStyles>
  <colors>
    <mruColors>
      <color rgb="FFFF9696"/>
      <color rgb="FFFF6464"/>
      <color rgb="FFFF8B8B"/>
      <color rgb="FFFF9393"/>
      <color rgb="FFFF6565"/>
    </mruColors>
  </colors>
  <extLst>
    <ext xmlns:x14="http://schemas.microsoft.com/office/spreadsheetml/2009/9/main" uri="{46F421CA-312F-682f-3DD2-61675219B42D}">
      <x14:dxfs count="8">
        <dxf>
          <font>
            <b/>
            <i val="0"/>
            <color theme="0"/>
          </font>
          <fill>
            <patternFill>
              <bgColor theme="0" tint="-0.49998474074526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ill>
            <patternFill>
              <bgColor theme="0" tint="-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>
              <bgColor rgb="FFC00000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ill>
            <patternFill>
              <bgColor rgb="FFFF8B8B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1" tint="0.499984740745262"/>
          </font>
          <border diagonalUp="0" diagonalDown="0">
            <left style="thin">
              <color theme="1" tint="0.499984740745262"/>
            </left>
            <right style="thin">
              <color theme="1" tint="0.499984740745262"/>
            </right>
            <top style="thin">
              <color theme="1" tint="0.499984740745262"/>
            </top>
            <bottom style="thin">
              <color theme="1" tint="0.499984740745262"/>
            </bottom>
            <vertical/>
            <horizontal/>
          </border>
        </dxf>
        <dxf>
          <font>
            <b/>
            <i val="0"/>
            <color theme="0"/>
          </font>
          <fill>
            <patternFill>
              <bgColor rgb="FFC00000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499984740745262"/>
          </font>
          <fill>
            <patternFill>
              <bgColor theme="0" tint="-0.1499679555650502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 patternType="solid">
              <fgColor auto="1"/>
              <bgColor theme="1" tint="0.499984740745262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슬라이서 스타일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4099.50014733796" createdVersion="6" refreshedVersion="6" minRefreshableVersion="3" recordCount="203" xr:uid="{7925D1B3-8480-4E5C-B87E-EFDE647E46B7}">
  <cacheSource type="worksheet">
    <worksheetSource name="판매대장"/>
  </cacheSource>
  <cacheFields count="11">
    <cacheField name="지역" numFmtId="0">
      <sharedItems/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27T00:00:00" count="80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  <d v="2020-04-17T00:00:00"/>
        <d v="2020-04-20T00:00:00"/>
        <d v="2020-04-22T00:00:00"/>
        <d v="2020-04-26T00:00:00"/>
      </sharedItems>
      <fieldGroup par="10" base="3">
        <rangePr groupBy="days" startDate="2020-01-02T00:00:00" endDate="2020-04-2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2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 count="163">
        <n v="1176000"/>
        <n v="48300"/>
        <n v="47400"/>
        <n v="17800"/>
        <n v="86500"/>
        <n v="3500"/>
        <n v="46300"/>
        <n v="104500"/>
        <n v="79800"/>
        <n v="89300"/>
        <n v="4100"/>
        <n v="79500"/>
        <n v="165300"/>
        <n v="3600"/>
        <n v="127800"/>
        <n v="46800"/>
        <n v="39900"/>
        <n v="54800"/>
        <n v="84800"/>
        <n v="16800"/>
        <n v="5600"/>
        <n v="90300"/>
        <n v="14400"/>
        <n v="161900"/>
        <n v="1003000"/>
        <n v="96900"/>
        <n v="5700"/>
        <n v="24500"/>
        <n v="5400"/>
        <n v="7600"/>
        <n v="489200"/>
        <n v="20700"/>
        <n v="15800"/>
        <n v="3200"/>
        <n v="6300"/>
        <n v="80400"/>
        <n v="439000"/>
        <n v="48400"/>
        <n v="49100"/>
        <n v="177800"/>
        <n v="34700"/>
        <n v="116300"/>
        <n v="20500"/>
        <n v="6100"/>
        <n v="59800"/>
        <n v="257400"/>
        <n v="134900"/>
        <n v="543500"/>
        <n v="47800"/>
        <n v="99800"/>
        <n v="78800"/>
        <n v="30900"/>
        <n v="6500"/>
        <n v="113700"/>
        <n v="26800"/>
        <n v="103600"/>
        <n v="16000"/>
        <n v="1011500"/>
        <n v="430200"/>
        <n v="16200"/>
        <n v="112500"/>
        <n v="47300"/>
        <n v="40300"/>
        <n v="4000"/>
        <n v="3900"/>
        <n v="12800"/>
        <n v="29400"/>
        <n v="85500"/>
        <n v="50500"/>
        <n v="111800"/>
        <n v="59700"/>
        <n v="20000"/>
        <n v="29100"/>
        <n v="164700"/>
        <n v="50000"/>
        <n v="94100"/>
        <n v="56100"/>
        <n v="526800"/>
        <n v="150800"/>
        <n v="133500"/>
        <n v="1284000"/>
        <n v="253000"/>
        <n v="42000"/>
        <n v="652200"/>
        <n v="1248000"/>
        <n v="25800"/>
        <n v="27900"/>
        <n v="32900"/>
        <n v="1104000"/>
        <n v="26700"/>
        <n v="969000"/>
        <n v="112700"/>
        <n v="100800"/>
        <n v="15100"/>
        <n v="82200"/>
        <n v="36400"/>
        <n v="6600"/>
        <n v="149100"/>
        <n v="132500"/>
        <n v="92400"/>
        <n v="3300"/>
        <n v="93100"/>
        <n v="3400"/>
        <n v="429200"/>
        <n v="77900"/>
        <n v="408300"/>
        <n v="45800"/>
        <n v="237600"/>
        <n v="170400"/>
        <n v="5100"/>
        <n v="94900"/>
        <n v="57100"/>
        <n v="83800"/>
        <n v="46900"/>
        <n v="87000"/>
        <n v="51000"/>
        <n v="147500"/>
        <n v="97900"/>
        <n v="30200"/>
        <n v="83200"/>
        <n v="166800"/>
        <n v="570700"/>
        <n v="148800"/>
        <n v="108300"/>
        <n v="141300"/>
        <n v="60300"/>
        <n v="565200"/>
        <n v="21300"/>
        <n v="233200"/>
        <n v="167600"/>
        <n v="159500"/>
        <n v="1152000"/>
        <n v="13400"/>
        <n v="30400"/>
        <n v="95100"/>
        <n v="56600"/>
        <n v="461000"/>
        <n v="109800"/>
        <n v="204600"/>
        <n v="48900"/>
        <n v="13000"/>
        <n v="153400"/>
        <n v="392200"/>
        <n v="48800"/>
        <n v="43700"/>
        <n v="1440000"/>
        <n v="142000"/>
        <n v="142500"/>
        <n v="597900"/>
        <n v="456600"/>
        <n v="14700"/>
        <n v="37800"/>
        <n v="173300"/>
        <n v="213400"/>
        <n v="123800"/>
        <n v="53300"/>
        <n v="39100"/>
        <n v="44200"/>
        <n v="5800"/>
        <n v="75600"/>
        <n v="2900"/>
        <n v="358900"/>
        <n v="83600"/>
      </sharedItems>
      <fieldGroup base="6">
        <rangePr autoStart="0" startNum="0" endNum="1440000" groupInterval="100000"/>
        <groupItems count="17">
          <s v="&lt;0"/>
          <s v="0-99999"/>
          <s v="100000-199999"/>
          <s v="200000-299999"/>
          <s v="300000-399999"/>
          <s v="400000-499999"/>
          <s v="500000-599999"/>
          <s v="600000-699999"/>
          <s v="700000-799999"/>
          <s v="800000-899999"/>
          <s v="900000-999999"/>
          <s v="1000000-1099999"/>
          <s v="1100000-1199999"/>
          <s v="1200000-1299999"/>
          <s v="1300000-1399999"/>
          <s v="1400000-1499999"/>
          <s v="&gt;1500000"/>
        </groupItems>
      </fieldGroup>
    </cacheField>
    <cacheField name="수량" numFmtId="176">
      <sharedItems containsSemiMixedTypes="0" containsString="0" containsNumber="1" containsInteger="1" minValue="8" maxValue="12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34800" maxValue="58752000"/>
    </cacheField>
    <cacheField name="월" numFmtId="0" databaseField="0">
      <fieldGroup base="3">
        <rangePr groupBy="months" startDate="2020-01-02T00:00:00" endDate="2020-04-2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27"/>
        </groupItems>
      </fieldGroup>
    </cacheField>
  </cacheFields>
  <extLst>
    <ext xmlns:x14="http://schemas.microsoft.com/office/spreadsheetml/2009/9/main" uri="{725AE2AE-9491-48be-B2B4-4EB974FC3084}">
      <x14:pivotCacheDefinition pivotCacheId="12164831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3">
  <r>
    <s v="경기"/>
    <x v="0"/>
    <s v="박서연"/>
    <x v="0"/>
    <s v="복사기"/>
    <s v="컬러레이저복사기 XI-3200"/>
    <x v="0"/>
    <n v="24"/>
    <n v="0.15"/>
    <n v="23990400"/>
  </r>
  <r>
    <s v="서울"/>
    <x v="1"/>
    <s v="최준혁"/>
    <x v="0"/>
    <s v="바코드스캐너"/>
    <s v="바코드 Z-350"/>
    <x v="1"/>
    <n v="24"/>
    <n v="0"/>
    <n v="1159200"/>
  </r>
  <r>
    <s v="서울"/>
    <x v="2"/>
    <s v="박시우"/>
    <x v="0"/>
    <s v="팩스"/>
    <s v="잉크젯팩시밀리 FX-1050"/>
    <x v="2"/>
    <n v="33"/>
    <n v="0"/>
    <n v="1564200"/>
  </r>
  <r>
    <s v="경기"/>
    <x v="0"/>
    <s v="박서연"/>
    <x v="1"/>
    <s v="복사용지"/>
    <s v="프리미엄복사지A4 2500매"/>
    <x v="3"/>
    <n v="90"/>
    <n v="0"/>
    <n v="1602000"/>
  </r>
  <r>
    <s v="서울"/>
    <x v="3"/>
    <s v="김수빈"/>
    <x v="1"/>
    <s v="바코드스캐너"/>
    <s v="바코드 BCD-100 Plus"/>
    <x v="4"/>
    <n v="70"/>
    <n v="0"/>
    <n v="6055000"/>
  </r>
  <r>
    <s v="경기"/>
    <x v="4"/>
    <s v="김유진"/>
    <x v="2"/>
    <s v="복사용지"/>
    <s v="고급복사지A4 500매"/>
    <x v="5"/>
    <n v="22"/>
    <n v="0"/>
    <n v="77000"/>
  </r>
  <r>
    <s v="서울"/>
    <x v="5"/>
    <s v="김준영"/>
    <x v="2"/>
    <s v="바코드스캐너"/>
    <s v="바코드 Z-350"/>
    <x v="6"/>
    <n v="77"/>
    <n v="0"/>
    <n v="3565100"/>
  </r>
  <r>
    <s v="서울"/>
    <x v="3"/>
    <s v="이민재"/>
    <x v="2"/>
    <s v="바코드스캐너"/>
    <s v="바코드 BCD-100 Plus"/>
    <x v="7"/>
    <n v="96"/>
    <n v="0"/>
    <n v="10032000"/>
  </r>
  <r>
    <s v="경기"/>
    <x v="6"/>
    <s v="이서영"/>
    <x v="3"/>
    <s v="복합기"/>
    <s v="잉크젯복합기 AP-3300"/>
    <x v="8"/>
    <n v="12"/>
    <n v="0"/>
    <n v="957600"/>
  </r>
  <r>
    <s v="경기"/>
    <x v="6"/>
    <s v="박현준"/>
    <x v="3"/>
    <s v="복합기"/>
    <s v="잉크젯복합기 AP-3200"/>
    <x v="9"/>
    <n v="64"/>
    <n v="0"/>
    <n v="5715200"/>
  </r>
  <r>
    <s v="경기"/>
    <x v="7"/>
    <s v="박지원"/>
    <x v="3"/>
    <s v="복사용지"/>
    <s v="고급복사지A4 500매"/>
    <x v="10"/>
    <n v="70"/>
    <n v="0"/>
    <n v="287000"/>
  </r>
  <r>
    <s v="서울"/>
    <x v="3"/>
    <s v="김수빈"/>
    <x v="4"/>
    <s v="복합기"/>
    <s v="잉크젯복합기 AP-3200"/>
    <x v="11"/>
    <n v="18"/>
    <n v="0"/>
    <n v="1431000"/>
  </r>
  <r>
    <s v="서울"/>
    <x v="8"/>
    <s v="김수민"/>
    <x v="4"/>
    <s v="복합기"/>
    <s v="레이저복합기 L200"/>
    <x v="12"/>
    <n v="24"/>
    <n v="0"/>
    <n v="3967200"/>
  </r>
  <r>
    <s v="경기"/>
    <x v="7"/>
    <s v="박지원"/>
    <x v="4"/>
    <s v="복사용지"/>
    <s v="고급복사지A4 500매"/>
    <x v="13"/>
    <n v="88"/>
    <n v="0"/>
    <n v="316800"/>
  </r>
  <r>
    <s v="경기"/>
    <x v="6"/>
    <s v="박현준"/>
    <x v="5"/>
    <s v="제본기"/>
    <s v="링제본기 ST-100"/>
    <x v="14"/>
    <n v="44"/>
    <n v="0"/>
    <n v="5623200"/>
  </r>
  <r>
    <s v="서울"/>
    <x v="3"/>
    <s v="김수빈"/>
    <x v="5"/>
    <s v="출퇴근기록기"/>
    <s v="RF OA-300"/>
    <x v="15"/>
    <n v="48"/>
    <n v="0"/>
    <n v="2246400"/>
  </r>
  <r>
    <s v="서울"/>
    <x v="2"/>
    <s v="김서현"/>
    <x v="5"/>
    <s v="문서세단기"/>
    <s v="오피스 Z-01"/>
    <x v="16"/>
    <n v="18"/>
    <n v="0"/>
    <n v="718200"/>
  </r>
  <r>
    <s v="서울"/>
    <x v="3"/>
    <s v="이민재"/>
    <x v="6"/>
    <s v="바코드스캐너"/>
    <s v="바코드 Z-350"/>
    <x v="17"/>
    <n v="36"/>
    <n v="0.05"/>
    <n v="1874160"/>
  </r>
  <r>
    <s v="서울"/>
    <x v="2"/>
    <s v="박시우"/>
    <x v="6"/>
    <s v="복합기"/>
    <s v="잉크젯복합기 AP-3200"/>
    <x v="18"/>
    <n v="60"/>
    <n v="0"/>
    <n v="5088000"/>
  </r>
  <r>
    <s v="서울"/>
    <x v="9"/>
    <s v="최예원"/>
    <x v="6"/>
    <s v="복합기"/>
    <s v="잉크젯복합기 AP-3200"/>
    <x v="18"/>
    <n v="100"/>
    <n v="0"/>
    <n v="8480000"/>
  </r>
  <r>
    <s v="서울"/>
    <x v="3"/>
    <s v="이민재"/>
    <x v="7"/>
    <s v="복사용지"/>
    <s v="프리미엄복사지A4 2500매"/>
    <x v="19"/>
    <n v="55"/>
    <n v="0"/>
    <n v="924000"/>
  </r>
  <r>
    <s v="서울"/>
    <x v="10"/>
    <s v="박민준"/>
    <x v="7"/>
    <s v="복사용지"/>
    <s v="복사지A4 1000매"/>
    <x v="20"/>
    <n v="12"/>
    <n v="0"/>
    <n v="67200"/>
  </r>
  <r>
    <s v="서울"/>
    <x v="8"/>
    <s v="김수민"/>
    <x v="7"/>
    <s v="바코드스캐너"/>
    <s v="바코드 BCD-100 Plus"/>
    <x v="21"/>
    <n v="56"/>
    <n v="0"/>
    <n v="5056800"/>
  </r>
  <r>
    <s v="서울"/>
    <x v="10"/>
    <s v="박민준"/>
    <x v="7"/>
    <s v="복사용지"/>
    <s v="복사지A4 2500매"/>
    <x v="22"/>
    <n v="88"/>
    <n v="0"/>
    <n v="1267200"/>
  </r>
  <r>
    <s v="서울"/>
    <x v="3"/>
    <s v="김수빈"/>
    <x v="8"/>
    <s v="제본기"/>
    <s v="링제본기 ST-100"/>
    <x v="23"/>
    <n v="90"/>
    <n v="0.05"/>
    <n v="13842450"/>
  </r>
  <r>
    <s v="서울"/>
    <x v="2"/>
    <s v="박시우"/>
    <x v="8"/>
    <s v="복사기"/>
    <s v="컬러레이저복사기 XI-2000"/>
    <x v="24"/>
    <n v="22"/>
    <n v="0.1"/>
    <n v="19859400"/>
  </r>
  <r>
    <s v="서울"/>
    <x v="1"/>
    <s v="최민서"/>
    <x v="9"/>
    <s v="바코드스캐너"/>
    <s v="바코드 BCD-200 Plus"/>
    <x v="25"/>
    <n v="66"/>
    <n v="0"/>
    <n v="6395400"/>
  </r>
  <r>
    <s v="서울"/>
    <x v="8"/>
    <s v="김수민"/>
    <x v="9"/>
    <s v="복사용지"/>
    <s v="복사지A4 1000매"/>
    <x v="26"/>
    <n v="80"/>
    <n v="0"/>
    <n v="456000"/>
  </r>
  <r>
    <s v="경기"/>
    <x v="6"/>
    <s v="이서영"/>
    <x v="9"/>
    <s v="복사용지"/>
    <s v="복사지A4 5000매"/>
    <x v="27"/>
    <n v="64"/>
    <n v="0"/>
    <n v="1568000"/>
  </r>
  <r>
    <s v="서울"/>
    <x v="3"/>
    <s v="김수빈"/>
    <x v="10"/>
    <s v="복사용지"/>
    <s v="복사지A4 1000매"/>
    <x v="28"/>
    <n v="30"/>
    <n v="0"/>
    <n v="162000"/>
  </r>
  <r>
    <s v="경기"/>
    <x v="11"/>
    <s v="박지우"/>
    <x v="10"/>
    <s v="복사용지"/>
    <s v="고급복사지A4 1000매"/>
    <x v="29"/>
    <n v="90"/>
    <n v="0"/>
    <n v="684000"/>
  </r>
  <r>
    <s v="경기"/>
    <x v="11"/>
    <s v="최승민"/>
    <x v="10"/>
    <s v="복사기"/>
    <s v="흑백레이저복사기 TLE-5000"/>
    <x v="30"/>
    <n v="40"/>
    <n v="0.1"/>
    <n v="17611200"/>
  </r>
  <r>
    <s v="서울"/>
    <x v="2"/>
    <s v="박시우"/>
    <x v="11"/>
    <s v="복사용지"/>
    <s v="프리미엄복사지A4 2500매"/>
    <x v="31"/>
    <n v="22"/>
    <n v="0"/>
    <n v="455400"/>
  </r>
  <r>
    <s v="서울"/>
    <x v="1"/>
    <s v="최민서"/>
    <x v="11"/>
    <s v="복사용지"/>
    <s v="복사지A4 2500매"/>
    <x v="32"/>
    <n v="44"/>
    <n v="0"/>
    <n v="695200"/>
  </r>
  <r>
    <s v="서울"/>
    <x v="10"/>
    <s v="박윤서"/>
    <x v="12"/>
    <s v="복사용지"/>
    <s v="복사지A4 500매"/>
    <x v="33"/>
    <n v="80"/>
    <n v="0"/>
    <n v="256000"/>
  </r>
  <r>
    <s v="서울"/>
    <x v="8"/>
    <s v="김수민"/>
    <x v="12"/>
    <s v="복사용지"/>
    <s v="복사지A4 1000매"/>
    <x v="34"/>
    <n v="40"/>
    <n v="0"/>
    <n v="252000"/>
  </r>
  <r>
    <s v="서울"/>
    <x v="8"/>
    <s v="김수민"/>
    <x v="12"/>
    <s v="문서세단기"/>
    <s v="오피스 Z-03"/>
    <x v="35"/>
    <n v="48"/>
    <n v="0"/>
    <n v="3859200"/>
  </r>
  <r>
    <s v="서울"/>
    <x v="3"/>
    <s v="김수빈"/>
    <x v="12"/>
    <s v="문서세단기"/>
    <s v="문서세단기 SCUT-1000"/>
    <x v="36"/>
    <n v="33"/>
    <n v="0.05"/>
    <n v="13762650"/>
  </r>
  <r>
    <s v="서울"/>
    <x v="2"/>
    <s v="박시우"/>
    <x v="13"/>
    <s v="출퇴근기록기"/>
    <s v="RF OA-300"/>
    <x v="37"/>
    <n v="100"/>
    <n v="0"/>
    <n v="4840000"/>
  </r>
  <r>
    <s v="경기"/>
    <x v="4"/>
    <s v="김유진"/>
    <x v="13"/>
    <s v="문서세단기"/>
    <s v="오피스 Z-01"/>
    <x v="38"/>
    <n v="70"/>
    <n v="0"/>
    <n v="3437000"/>
  </r>
  <r>
    <s v="서울"/>
    <x v="2"/>
    <s v="김서현"/>
    <x v="14"/>
    <s v="제본기"/>
    <s v="열제본기 TB-8200"/>
    <x v="39"/>
    <n v="80"/>
    <n v="0.05"/>
    <n v="13512800"/>
  </r>
  <r>
    <s v="경기"/>
    <x v="6"/>
    <s v="박현준"/>
    <x v="14"/>
    <s v="출퇴근기록기"/>
    <s v="RF OA-200"/>
    <x v="40"/>
    <n v="8"/>
    <n v="0"/>
    <n v="277600"/>
  </r>
  <r>
    <s v="서울"/>
    <x v="5"/>
    <s v="김준영"/>
    <x v="14"/>
    <s v="출퇴근기록기"/>
    <s v="지문인식 FPIN-1000+"/>
    <x v="41"/>
    <n v="36"/>
    <n v="0"/>
    <n v="4186800"/>
  </r>
  <r>
    <s v="서울"/>
    <x v="3"/>
    <s v="이민재"/>
    <x v="15"/>
    <s v="복사용지"/>
    <s v="프리미엄복사지A4 2500매"/>
    <x v="42"/>
    <n v="60"/>
    <n v="0"/>
    <n v="1230000"/>
  </r>
  <r>
    <s v="서울"/>
    <x v="5"/>
    <s v="김준영"/>
    <x v="15"/>
    <s v="복사용지"/>
    <s v="복사지A4 1000매"/>
    <x v="43"/>
    <n v="84"/>
    <n v="0"/>
    <n v="512400"/>
  </r>
  <r>
    <s v="서울"/>
    <x v="5"/>
    <s v="이민지"/>
    <x v="15"/>
    <s v="바코드스캐너"/>
    <s v="바코드 Z-350"/>
    <x v="44"/>
    <n v="20"/>
    <n v="0"/>
    <n v="1196000"/>
  </r>
  <r>
    <s v="서울"/>
    <x v="3"/>
    <s v="이민재"/>
    <x v="15"/>
    <s v="복합기"/>
    <s v="레이저복합기 L350"/>
    <x v="45"/>
    <n v="45"/>
    <n v="0.05"/>
    <n v="11003850"/>
  </r>
  <r>
    <s v="서울"/>
    <x v="10"/>
    <s v="박민준"/>
    <x v="16"/>
    <s v="복합기"/>
    <s v="레이저복합기 L200"/>
    <x v="46"/>
    <n v="84"/>
    <n v="0"/>
    <n v="11331600"/>
  </r>
  <r>
    <s v="서울"/>
    <x v="5"/>
    <s v="김준영"/>
    <x v="16"/>
    <s v="복사기"/>
    <s v="흑백레이저복사기 TLE-5000"/>
    <x v="47"/>
    <n v="9"/>
    <n v="0"/>
    <n v="4891500"/>
  </r>
  <r>
    <s v="서울"/>
    <x v="1"/>
    <s v="최민서"/>
    <x v="17"/>
    <s v="출퇴근기록기"/>
    <s v="RF OA-300"/>
    <x v="48"/>
    <n v="24"/>
    <n v="0"/>
    <n v="1147200"/>
  </r>
  <r>
    <s v="경기"/>
    <x v="7"/>
    <s v="박지원"/>
    <x v="17"/>
    <s v="바코드스캐너"/>
    <s v="바코드 BCD-100 Plus"/>
    <x v="49"/>
    <n v="44"/>
    <n v="0"/>
    <n v="4391200"/>
  </r>
  <r>
    <s v="서울"/>
    <x v="3"/>
    <s v="이민재"/>
    <x v="18"/>
    <s v="복합기"/>
    <s v="잉크젯복합기 AP-3200"/>
    <x v="50"/>
    <n v="60"/>
    <n v="0"/>
    <n v="4728000"/>
  </r>
  <r>
    <s v="서울"/>
    <x v="3"/>
    <s v="김수빈"/>
    <x v="19"/>
    <s v="복사용지"/>
    <s v="고급복사지A4 5000매"/>
    <x v="51"/>
    <n v="24"/>
    <n v="0"/>
    <n v="741600"/>
  </r>
  <r>
    <s v="경기"/>
    <x v="4"/>
    <s v="김도현"/>
    <x v="19"/>
    <s v="복사용지"/>
    <s v="복사지A4 1000매"/>
    <x v="52"/>
    <n v="64"/>
    <n v="0"/>
    <n v="416000"/>
  </r>
  <r>
    <s v="서울"/>
    <x v="10"/>
    <s v="박민준"/>
    <x v="19"/>
    <s v="바코드스캐너"/>
    <s v="바코드 BCD-200 Plus"/>
    <x v="53"/>
    <n v="88"/>
    <n v="0"/>
    <n v="10005600"/>
  </r>
  <r>
    <s v="경기"/>
    <x v="11"/>
    <s v="박지우"/>
    <x v="20"/>
    <s v="복사용지"/>
    <s v="복사지A4 5000매"/>
    <x v="54"/>
    <n v="72"/>
    <n v="0"/>
    <n v="1929600"/>
  </r>
  <r>
    <s v="경기"/>
    <x v="0"/>
    <s v="박서연"/>
    <x v="20"/>
    <s v="복사용지"/>
    <s v="복사지A4 1000매"/>
    <x v="52"/>
    <n v="45"/>
    <n v="0"/>
    <n v="292500"/>
  </r>
  <r>
    <s v="서울"/>
    <x v="8"/>
    <s v="김수민"/>
    <x v="21"/>
    <s v="바코드스캐너"/>
    <s v="바코드 BCD-100 Plus"/>
    <x v="55"/>
    <n v="90"/>
    <n v="0"/>
    <n v="9324000"/>
  </r>
  <r>
    <s v="경기"/>
    <x v="11"/>
    <s v="박지우"/>
    <x v="21"/>
    <s v="복사용지"/>
    <s v="복사지A4 500매"/>
    <x v="33"/>
    <n v="48"/>
    <n v="0"/>
    <n v="153600"/>
  </r>
  <r>
    <s v="서울"/>
    <x v="2"/>
    <s v="김서현"/>
    <x v="22"/>
    <s v="복사용지"/>
    <s v="고급복사지A4 2500매"/>
    <x v="56"/>
    <n v="72"/>
    <n v="0"/>
    <n v="1152000"/>
  </r>
  <r>
    <s v="서울"/>
    <x v="2"/>
    <s v="박시우"/>
    <x v="22"/>
    <s v="복사기"/>
    <s v="컬러레이저복사기 XI-2000"/>
    <x v="57"/>
    <n v="16"/>
    <n v="0.1"/>
    <n v="14565600"/>
  </r>
  <r>
    <s v="서울"/>
    <x v="8"/>
    <s v="이동현"/>
    <x v="23"/>
    <s v="문서세단기"/>
    <s v="문서세단기 SCUT-1000"/>
    <x v="58"/>
    <n v="36"/>
    <n v="0.05"/>
    <n v="14712840"/>
  </r>
  <r>
    <s v="서울"/>
    <x v="8"/>
    <s v="김수민"/>
    <x v="24"/>
    <s v="출퇴근기록기"/>
    <s v="RF OA-200"/>
    <x v="40"/>
    <n v="30"/>
    <n v="0"/>
    <n v="1041000"/>
  </r>
  <r>
    <s v="서울"/>
    <x v="10"/>
    <s v="박민준"/>
    <x v="24"/>
    <s v="복사용지"/>
    <s v="고급복사지A4 2500매"/>
    <x v="59"/>
    <n v="90"/>
    <n v="0"/>
    <n v="1458000"/>
  </r>
  <r>
    <s v="서울"/>
    <x v="5"/>
    <s v="김준영"/>
    <x v="24"/>
    <s v="복사기"/>
    <s v="흑백레이저복사기 TLE-5000"/>
    <x v="47"/>
    <n v="20"/>
    <n v="0.05"/>
    <n v="10326500"/>
  </r>
  <r>
    <s v="서울"/>
    <x v="5"/>
    <s v="이민지"/>
    <x v="25"/>
    <s v="출퇴근기록기"/>
    <s v="지문인식 FPIN-1000+"/>
    <x v="60"/>
    <n v="90"/>
    <n v="0.05"/>
    <n v="9618750"/>
  </r>
  <r>
    <s v="서울"/>
    <x v="5"/>
    <s v="이민지"/>
    <x v="25"/>
    <s v="바코드스캐너"/>
    <s v="바코드 Z-350"/>
    <x v="61"/>
    <n v="30"/>
    <n v="0"/>
    <n v="1419000"/>
  </r>
  <r>
    <s v="서울"/>
    <x v="3"/>
    <s v="이민재"/>
    <x v="25"/>
    <s v="출퇴근기록기"/>
    <s v="도트 TIC-1A"/>
    <x v="13"/>
    <n v="32"/>
    <n v="0"/>
    <n v="115200"/>
  </r>
  <r>
    <s v="서울"/>
    <x v="3"/>
    <s v="이민재"/>
    <x v="25"/>
    <s v="출퇴근기록기"/>
    <s v="RF OA-200"/>
    <x v="62"/>
    <n v="10"/>
    <n v="0"/>
    <n v="403000"/>
  </r>
  <r>
    <s v="서울"/>
    <x v="3"/>
    <s v="김수빈"/>
    <x v="25"/>
    <s v="복사용지"/>
    <s v="고급복사지A4 500매"/>
    <x v="63"/>
    <n v="90"/>
    <n v="0"/>
    <n v="360000"/>
  </r>
  <r>
    <s v="경기"/>
    <x v="4"/>
    <s v="김도현"/>
    <x v="26"/>
    <s v="복사용지"/>
    <s v="고급복사지A4 500매"/>
    <x v="64"/>
    <n v="16"/>
    <n v="0"/>
    <n v="62400"/>
  </r>
  <r>
    <s v="서울"/>
    <x v="5"/>
    <s v="김준영"/>
    <x v="26"/>
    <s v="복사용지"/>
    <s v="복사지A4 2500매"/>
    <x v="65"/>
    <n v="45"/>
    <n v="0"/>
    <n v="576000"/>
  </r>
  <r>
    <s v="경기"/>
    <x v="0"/>
    <s v="이우진"/>
    <x v="27"/>
    <s v="복사용지"/>
    <s v="고급복사지A4 5000매"/>
    <x v="66"/>
    <n v="44"/>
    <n v="0"/>
    <n v="1293600"/>
  </r>
  <r>
    <s v="서울"/>
    <x v="8"/>
    <s v="김수민"/>
    <x v="27"/>
    <s v="복합기"/>
    <s v="잉크젯복합기 AP-3200"/>
    <x v="67"/>
    <n v="72"/>
    <n v="0"/>
    <n v="6156000"/>
  </r>
  <r>
    <s v="서울"/>
    <x v="10"/>
    <s v="박윤서"/>
    <x v="28"/>
    <s v="출퇴근기록기"/>
    <s v="RF OA-300"/>
    <x v="15"/>
    <n v="24"/>
    <n v="0"/>
    <n v="1123200"/>
  </r>
  <r>
    <s v="서울"/>
    <x v="10"/>
    <s v="박민준"/>
    <x v="28"/>
    <s v="팩스"/>
    <s v="잉크젯팩시밀리 FX-1050"/>
    <x v="68"/>
    <n v="60"/>
    <n v="0"/>
    <n v="3030000"/>
  </r>
  <r>
    <s v="서울"/>
    <x v="1"/>
    <s v="최민서"/>
    <x v="29"/>
    <s v="바코드스캐너"/>
    <s v="바코드 BCD-200 Plus"/>
    <x v="69"/>
    <n v="36"/>
    <n v="0"/>
    <n v="4024800"/>
  </r>
  <r>
    <s v="서울"/>
    <x v="3"/>
    <s v="김수빈"/>
    <x v="29"/>
    <s v="팩스"/>
    <s v="잉크젯팩시밀리 FX-1050"/>
    <x v="70"/>
    <n v="32"/>
    <n v="0"/>
    <n v="1910400"/>
  </r>
  <r>
    <s v="경기"/>
    <x v="11"/>
    <s v="최승민"/>
    <x v="30"/>
    <s v="복사용지"/>
    <s v="프리미엄복사지A4 2500매"/>
    <x v="71"/>
    <n v="40"/>
    <n v="0"/>
    <n v="800000"/>
  </r>
  <r>
    <s v="서울"/>
    <x v="9"/>
    <s v="김현우"/>
    <x v="30"/>
    <s v="복사용지"/>
    <s v="고급복사지A4 5000매"/>
    <x v="72"/>
    <n v="90"/>
    <n v="0"/>
    <n v="2619000"/>
  </r>
  <r>
    <s v="서울"/>
    <x v="10"/>
    <s v="박윤서"/>
    <x v="30"/>
    <s v="제본기"/>
    <s v="링제본기 ST-100"/>
    <x v="73"/>
    <n v="88"/>
    <n v="0.05"/>
    <n v="13768920"/>
  </r>
  <r>
    <s v="경기"/>
    <x v="0"/>
    <s v="이우진"/>
    <x v="30"/>
    <s v="팩스"/>
    <s v="잉크젯팩시밀리 FX-1050"/>
    <x v="74"/>
    <n v="110"/>
    <n v="0"/>
    <n v="5500000"/>
  </r>
  <r>
    <s v="서울"/>
    <x v="10"/>
    <s v="박윤서"/>
    <x v="31"/>
    <s v="복합기"/>
    <s v="잉크젯복합기 AP-3300"/>
    <x v="75"/>
    <n v="90"/>
    <n v="0"/>
    <n v="8469000"/>
  </r>
  <r>
    <s v="경기"/>
    <x v="7"/>
    <s v="이승민"/>
    <x v="32"/>
    <s v="복사기"/>
    <s v="컬러레이저복사기 XI-2000"/>
    <x v="57"/>
    <n v="55"/>
    <n v="0.15"/>
    <n v="47287625"/>
  </r>
  <r>
    <s v="서울"/>
    <x v="2"/>
    <s v="김서현"/>
    <x v="32"/>
    <s v="팩스"/>
    <s v="잉크젯팩시밀리 FX-1050"/>
    <x v="76"/>
    <n v="16"/>
    <n v="0"/>
    <n v="897600"/>
  </r>
  <r>
    <s v="경기"/>
    <x v="11"/>
    <s v="박지우"/>
    <x v="32"/>
    <s v="문서세단기"/>
    <s v="문서세단기 SCUT-1000"/>
    <x v="77"/>
    <n v="22"/>
    <n v="0.05"/>
    <n v="11010120"/>
  </r>
  <r>
    <s v="경기"/>
    <x v="6"/>
    <s v="이서영"/>
    <x v="33"/>
    <s v="복사용지"/>
    <s v="복사지A4 1000매"/>
    <x v="52"/>
    <n v="96"/>
    <n v="0"/>
    <n v="624000"/>
  </r>
  <r>
    <s v="서울"/>
    <x v="9"/>
    <s v="최예원"/>
    <x v="33"/>
    <s v="복합기"/>
    <s v="레이저복합기 L200"/>
    <x v="78"/>
    <n v="100"/>
    <n v="0.05"/>
    <n v="14326000"/>
  </r>
  <r>
    <s v="서울"/>
    <x v="5"/>
    <s v="김준영"/>
    <x v="33"/>
    <s v="제본기"/>
    <s v="링제본기 ST-100"/>
    <x v="79"/>
    <n v="80"/>
    <n v="0.05"/>
    <n v="10146000"/>
  </r>
  <r>
    <s v="서울"/>
    <x v="9"/>
    <s v="김현우"/>
    <x v="34"/>
    <s v="바코드스캐너"/>
    <s v="바코드 BCD-100 Plus"/>
    <x v="7"/>
    <n v="50"/>
    <n v="0"/>
    <n v="5225000"/>
  </r>
  <r>
    <s v="서울"/>
    <x v="5"/>
    <s v="이민지"/>
    <x v="34"/>
    <s v="복사기"/>
    <s v="컬러레이저복사기 XI-3200"/>
    <x v="80"/>
    <n v="36"/>
    <n v="0.15"/>
    <n v="39290400"/>
  </r>
  <r>
    <s v="서울"/>
    <x v="2"/>
    <s v="김서현"/>
    <x v="35"/>
    <s v="복사기"/>
    <s v="컬러레이저복사기 XI-3200"/>
    <x v="0"/>
    <n v="40"/>
    <n v="0.15"/>
    <n v="39984000"/>
  </r>
  <r>
    <s v="서울"/>
    <x v="8"/>
    <s v="이동현"/>
    <x v="35"/>
    <s v="복합기"/>
    <s v="레이저복합기 L350"/>
    <x v="81"/>
    <n v="36"/>
    <n v="0"/>
    <n v="9108000"/>
  </r>
  <r>
    <s v="경기"/>
    <x v="4"/>
    <s v="김도현"/>
    <x v="35"/>
    <s v="문서세단기"/>
    <s v="오피스 Z-01"/>
    <x v="82"/>
    <n v="55"/>
    <n v="0"/>
    <n v="2310000"/>
  </r>
  <r>
    <s v="서울"/>
    <x v="3"/>
    <s v="이민재"/>
    <x v="35"/>
    <s v="복사기"/>
    <s v="흑백레이저복사기 TLE-5000"/>
    <x v="83"/>
    <n v="44"/>
    <n v="0.1"/>
    <n v="25827120"/>
  </r>
  <r>
    <s v="서울"/>
    <x v="3"/>
    <s v="김수빈"/>
    <x v="36"/>
    <s v="복사기"/>
    <s v="컬러레이저복사기 XI-3200"/>
    <x v="84"/>
    <n v="10"/>
    <n v="0.05"/>
    <n v="11856000"/>
  </r>
  <r>
    <s v="서울"/>
    <x v="3"/>
    <s v="김수빈"/>
    <x v="36"/>
    <s v="출퇴근기록기"/>
    <s v="RF OA-300"/>
    <x v="15"/>
    <n v="96"/>
    <n v="0"/>
    <n v="4492800"/>
  </r>
  <r>
    <s v="서울"/>
    <x v="1"/>
    <s v="최준혁"/>
    <x v="36"/>
    <s v="복사용지"/>
    <s v="복사지A4 5000매"/>
    <x v="85"/>
    <n v="84"/>
    <n v="0"/>
    <n v="2167200"/>
  </r>
  <r>
    <s v="서울"/>
    <x v="8"/>
    <s v="이동현"/>
    <x v="36"/>
    <s v="복사용지"/>
    <s v="고급복사지A4 5000매"/>
    <x v="86"/>
    <n v="90"/>
    <n v="0"/>
    <n v="2511000"/>
  </r>
  <r>
    <s v="경기"/>
    <x v="11"/>
    <s v="박지우"/>
    <x v="37"/>
    <s v="복사용지"/>
    <s v="복사지A4 1000매"/>
    <x v="20"/>
    <n v="100"/>
    <n v="0"/>
    <n v="560000"/>
  </r>
  <r>
    <s v="서울"/>
    <x v="8"/>
    <s v="김수민"/>
    <x v="37"/>
    <s v="출퇴근기록기"/>
    <s v="RF OA-200"/>
    <x v="87"/>
    <n v="100"/>
    <n v="0"/>
    <n v="3290000"/>
  </r>
  <r>
    <s v="경기"/>
    <x v="6"/>
    <s v="이서영"/>
    <x v="37"/>
    <s v="바코드스캐너"/>
    <s v="바코드 Z-350"/>
    <x v="17"/>
    <n v="48"/>
    <n v="0"/>
    <n v="2630400"/>
  </r>
  <r>
    <s v="서울"/>
    <x v="9"/>
    <s v="최예원"/>
    <x v="38"/>
    <s v="문서세단기"/>
    <s v="문서세단기 SCUT-1000"/>
    <x v="36"/>
    <n v="32"/>
    <n v="0.05"/>
    <n v="13345600"/>
  </r>
  <r>
    <s v="서울"/>
    <x v="5"/>
    <s v="김준영"/>
    <x v="38"/>
    <s v="복사기"/>
    <s v="컬러레이저복사기 XI-3200"/>
    <x v="88"/>
    <n v="33"/>
    <n v="0.15"/>
    <n v="30967200"/>
  </r>
  <r>
    <s v="경기"/>
    <x v="4"/>
    <s v="김유진"/>
    <x v="39"/>
    <s v="복사용지"/>
    <s v="고급복사지A4 5000매"/>
    <x v="89"/>
    <n v="60"/>
    <n v="0"/>
    <n v="1602000"/>
  </r>
  <r>
    <s v="경기"/>
    <x v="6"/>
    <s v="이서영"/>
    <x v="39"/>
    <s v="복사기"/>
    <s v="컬러레이저복사기 XI-2000"/>
    <x v="90"/>
    <n v="33"/>
    <n v="0.1"/>
    <n v="28779300"/>
  </r>
  <r>
    <s v="서울"/>
    <x v="8"/>
    <s v="이동현"/>
    <x v="39"/>
    <s v="바코드스캐너"/>
    <s v="바코드 BCD-200 Plus"/>
    <x v="91"/>
    <n v="80"/>
    <n v="0.05"/>
    <n v="8565200"/>
  </r>
  <r>
    <s v="서울"/>
    <x v="3"/>
    <s v="김수빈"/>
    <x v="40"/>
    <s v="복합기"/>
    <s v="잉크젯복합기 AP-3300"/>
    <x v="92"/>
    <n v="110"/>
    <n v="0.05"/>
    <n v="10533600"/>
  </r>
  <r>
    <s v="서울"/>
    <x v="9"/>
    <s v="최예원"/>
    <x v="40"/>
    <s v="복사용지"/>
    <s v="복사지A4 2500매"/>
    <x v="93"/>
    <n v="10"/>
    <n v="0"/>
    <n v="151000"/>
  </r>
  <r>
    <s v="서울"/>
    <x v="8"/>
    <s v="이동현"/>
    <x v="41"/>
    <s v="제본기"/>
    <s v="와이어제본기 WC-5100"/>
    <x v="94"/>
    <n v="60"/>
    <n v="0"/>
    <n v="4932000"/>
  </r>
  <r>
    <s v="서울"/>
    <x v="10"/>
    <s v="박민준"/>
    <x v="41"/>
    <s v="출퇴근기록기"/>
    <s v="RF OA-200"/>
    <x v="95"/>
    <n v="55"/>
    <n v="0"/>
    <n v="2002000"/>
  </r>
  <r>
    <s v="서울"/>
    <x v="1"/>
    <s v="최준혁"/>
    <x v="42"/>
    <s v="복사용지"/>
    <s v="복사지A4 1000매"/>
    <x v="96"/>
    <n v="120"/>
    <n v="0"/>
    <n v="792000"/>
  </r>
  <r>
    <s v="서울"/>
    <x v="2"/>
    <s v="김서현"/>
    <x v="42"/>
    <s v="제본기"/>
    <s v="링제본기 ST-100"/>
    <x v="97"/>
    <n v="54"/>
    <n v="0"/>
    <n v="8051400"/>
  </r>
  <r>
    <s v="서울"/>
    <x v="9"/>
    <s v="김현우"/>
    <x v="42"/>
    <s v="출퇴근기록기"/>
    <s v="지문인식 FPIN-1000+"/>
    <x v="98"/>
    <n v="22"/>
    <n v="0"/>
    <n v="2915000"/>
  </r>
  <r>
    <s v="서울"/>
    <x v="10"/>
    <s v="박윤서"/>
    <x v="42"/>
    <s v="복합기"/>
    <s v="잉크젯복합기 AP-3300"/>
    <x v="99"/>
    <n v="24"/>
    <n v="0"/>
    <n v="2217600"/>
  </r>
  <r>
    <s v="서울"/>
    <x v="8"/>
    <s v="이동현"/>
    <x v="43"/>
    <s v="출퇴근기록기"/>
    <s v="도트 TIC-1A"/>
    <x v="13"/>
    <n v="72"/>
    <n v="0"/>
    <n v="259200"/>
  </r>
  <r>
    <s v="서울"/>
    <x v="3"/>
    <s v="이민재"/>
    <x v="43"/>
    <s v="출퇴근기록기"/>
    <s v="도트 TIC-1A"/>
    <x v="100"/>
    <n v="100"/>
    <n v="0"/>
    <n v="330000"/>
  </r>
  <r>
    <s v="서울"/>
    <x v="5"/>
    <s v="이민지"/>
    <x v="43"/>
    <s v="바코드스캐너"/>
    <s v="바코드 BCD-100 Plus"/>
    <x v="101"/>
    <n v="32"/>
    <n v="0"/>
    <n v="2979200"/>
  </r>
  <r>
    <s v="서울"/>
    <x v="5"/>
    <s v="김준영"/>
    <x v="44"/>
    <s v="복사용지"/>
    <s v="고급복사지A4 500매"/>
    <x v="102"/>
    <n v="90"/>
    <n v="0"/>
    <n v="306000"/>
  </r>
  <r>
    <s v="서울"/>
    <x v="1"/>
    <s v="최민서"/>
    <x v="45"/>
    <s v="복합기"/>
    <s v="레이저복합기 L650"/>
    <x v="103"/>
    <n v="27"/>
    <n v="0.05"/>
    <n v="11008980"/>
  </r>
  <r>
    <s v="경기"/>
    <x v="7"/>
    <s v="이승민"/>
    <x v="45"/>
    <s v="복사용지"/>
    <s v="고급복사지A4 500매"/>
    <x v="100"/>
    <n v="77"/>
    <n v="0"/>
    <n v="254100"/>
  </r>
  <r>
    <s v="서울"/>
    <x v="2"/>
    <s v="김서현"/>
    <x v="45"/>
    <s v="문서세단기"/>
    <s v="오피스 Z-03"/>
    <x v="104"/>
    <n v="24"/>
    <n v="0"/>
    <n v="1869600"/>
  </r>
  <r>
    <s v="서울"/>
    <x v="1"/>
    <s v="최준혁"/>
    <x v="45"/>
    <s v="문서세단기"/>
    <s v="문서세단기 SCUT-1000"/>
    <x v="105"/>
    <n v="33"/>
    <n v="0.05"/>
    <n v="12800205"/>
  </r>
  <r>
    <s v="서울"/>
    <x v="3"/>
    <s v="김수빈"/>
    <x v="46"/>
    <s v="바코드스캐너"/>
    <s v="바코드 Z-350"/>
    <x v="17"/>
    <n v="24"/>
    <n v="0"/>
    <n v="1315200"/>
  </r>
  <r>
    <s v="서울"/>
    <x v="2"/>
    <s v="박시우"/>
    <x v="46"/>
    <s v="문서세단기"/>
    <s v="오피스 Z-01"/>
    <x v="106"/>
    <n v="8"/>
    <n v="0"/>
    <n v="366400"/>
  </r>
  <r>
    <s v="서울"/>
    <x v="10"/>
    <s v="박윤서"/>
    <x v="46"/>
    <s v="복합기"/>
    <s v="레이저복합기 L350"/>
    <x v="107"/>
    <n v="22"/>
    <n v="0"/>
    <n v="5227200"/>
  </r>
  <r>
    <s v="서울"/>
    <x v="1"/>
    <s v="최민서"/>
    <x v="46"/>
    <s v="바코드스캐너"/>
    <s v="바코드 BCD-100 Plus"/>
    <x v="49"/>
    <n v="36"/>
    <n v="0"/>
    <n v="3592800"/>
  </r>
  <r>
    <s v="서울"/>
    <x v="3"/>
    <s v="이민재"/>
    <x v="46"/>
    <s v="제본기"/>
    <s v="링제본기 ST-100"/>
    <x v="108"/>
    <n v="16"/>
    <n v="0"/>
    <n v="2726400"/>
  </r>
  <r>
    <s v="경기"/>
    <x v="0"/>
    <s v="박서연"/>
    <x v="47"/>
    <s v="복사용지"/>
    <s v="복사지A4 1000매"/>
    <x v="109"/>
    <n v="40"/>
    <n v="0"/>
    <n v="204000"/>
  </r>
  <r>
    <s v="서울"/>
    <x v="2"/>
    <s v="박시우"/>
    <x v="48"/>
    <s v="출퇴근기록기"/>
    <s v="RF OA-200"/>
    <x v="87"/>
    <n v="48"/>
    <n v="0"/>
    <n v="1579200"/>
  </r>
  <r>
    <s v="서울"/>
    <x v="3"/>
    <s v="김수빈"/>
    <x v="48"/>
    <s v="복사용지"/>
    <s v="복사지A4 500매"/>
    <x v="100"/>
    <n v="55"/>
    <n v="0"/>
    <n v="181500"/>
  </r>
  <r>
    <s v="서울"/>
    <x v="2"/>
    <s v="박시우"/>
    <x v="48"/>
    <s v="복합기"/>
    <s v="잉크젯복합기 AP-3300"/>
    <x v="110"/>
    <n v="18"/>
    <n v="0"/>
    <n v="1708200"/>
  </r>
  <r>
    <s v="경기"/>
    <x v="7"/>
    <s v="이승민"/>
    <x v="49"/>
    <s v="팩스"/>
    <s v="잉크젯팩시밀리 FX-1050"/>
    <x v="111"/>
    <n v="48"/>
    <n v="0"/>
    <n v="2740800"/>
  </r>
  <r>
    <s v="서울"/>
    <x v="3"/>
    <s v="김수빈"/>
    <x v="49"/>
    <s v="제본기"/>
    <s v="와이어제본기 WC-5100"/>
    <x v="112"/>
    <n v="27"/>
    <n v="0"/>
    <n v="2262600"/>
  </r>
  <r>
    <s v="서울"/>
    <x v="3"/>
    <s v="김수빈"/>
    <x v="50"/>
    <s v="출퇴근기록기"/>
    <s v="도트 TIC-1A"/>
    <x v="5"/>
    <n v="11"/>
    <n v="0"/>
    <n v="38500"/>
  </r>
  <r>
    <s v="서울"/>
    <x v="3"/>
    <s v="이민재"/>
    <x v="50"/>
    <s v="팩스"/>
    <s v="잉크젯팩시밀리 FX-1050"/>
    <x v="113"/>
    <n v="88"/>
    <n v="0"/>
    <n v="4127200"/>
  </r>
  <r>
    <s v="서울"/>
    <x v="9"/>
    <s v="최예원"/>
    <x v="50"/>
    <s v="복사기"/>
    <s v="컬러레이저복사기 XI-2000"/>
    <x v="90"/>
    <n v="32"/>
    <n v="0.15"/>
    <n v="26356800"/>
  </r>
  <r>
    <s v="서울"/>
    <x v="10"/>
    <s v="박윤서"/>
    <x v="50"/>
    <s v="복합기"/>
    <s v="잉크젯복합기 AP-3200"/>
    <x v="114"/>
    <n v="32"/>
    <n v="0"/>
    <n v="2784000"/>
  </r>
  <r>
    <s v="서울"/>
    <x v="2"/>
    <s v="박시우"/>
    <x v="51"/>
    <s v="바코드스캐너"/>
    <s v="바코드 Z-350"/>
    <x v="15"/>
    <n v="54"/>
    <n v="0"/>
    <n v="2527200"/>
  </r>
  <r>
    <s v="경기"/>
    <x v="11"/>
    <s v="박지우"/>
    <x v="51"/>
    <s v="출퇴근기록기"/>
    <s v="RF OA-300"/>
    <x v="115"/>
    <n v="32"/>
    <n v="0"/>
    <n v="1632000"/>
  </r>
  <r>
    <s v="서울"/>
    <x v="3"/>
    <s v="이민재"/>
    <x v="52"/>
    <s v="출퇴근기록기"/>
    <s v="지문인식 FPIN-1000+"/>
    <x v="116"/>
    <n v="84"/>
    <n v="0.05"/>
    <n v="11770500"/>
  </r>
  <r>
    <s v="서울"/>
    <x v="10"/>
    <s v="박윤서"/>
    <x v="52"/>
    <s v="바코드스캐너"/>
    <s v="바코드 BCD-100 Plus"/>
    <x v="117"/>
    <n v="55"/>
    <n v="0"/>
    <n v="5384500"/>
  </r>
  <r>
    <s v="경기"/>
    <x v="4"/>
    <s v="김도현"/>
    <x v="53"/>
    <s v="제본기"/>
    <s v="와이어제본기 WC-5100"/>
    <x v="117"/>
    <n v="90"/>
    <n v="0"/>
    <n v="8811000"/>
  </r>
  <r>
    <s v="서울"/>
    <x v="5"/>
    <s v="김준영"/>
    <x v="53"/>
    <s v="복사용지"/>
    <s v="복사지A4 5000매"/>
    <x v="118"/>
    <n v="55"/>
    <n v="0"/>
    <n v="1661000"/>
  </r>
  <r>
    <s v="서울"/>
    <x v="10"/>
    <s v="박윤서"/>
    <x v="54"/>
    <s v="복합기"/>
    <s v="잉크젯복합기 AP-3300"/>
    <x v="119"/>
    <n v="54"/>
    <n v="0"/>
    <n v="4492800"/>
  </r>
  <r>
    <s v="경기"/>
    <x v="6"/>
    <s v="박현준"/>
    <x v="54"/>
    <s v="복합기"/>
    <s v="레이저복합기 L200"/>
    <x v="120"/>
    <n v="50"/>
    <n v="0"/>
    <n v="8340000"/>
  </r>
  <r>
    <s v="서울"/>
    <x v="10"/>
    <s v="박윤서"/>
    <x v="54"/>
    <s v="복사용지"/>
    <s v="고급복사지A4 2500매"/>
    <x v="56"/>
    <n v="108"/>
    <n v="0"/>
    <n v="1728000"/>
  </r>
  <r>
    <s v="서울"/>
    <x v="2"/>
    <s v="박시우"/>
    <x v="55"/>
    <s v="복사기"/>
    <s v="흑백레이저복사기 TLE-5000"/>
    <x v="121"/>
    <n v="36"/>
    <n v="0.05"/>
    <n v="19517940"/>
  </r>
  <r>
    <s v="서울"/>
    <x v="3"/>
    <s v="이민재"/>
    <x v="55"/>
    <s v="출퇴근기록기"/>
    <s v="지문인식 FPIN-1000+"/>
    <x v="122"/>
    <n v="72"/>
    <n v="0.05"/>
    <n v="10177920"/>
  </r>
  <r>
    <s v="경기"/>
    <x v="6"/>
    <s v="박현준"/>
    <x v="55"/>
    <s v="바코드스캐너"/>
    <s v="바코드 BCD-100 Plus"/>
    <x v="123"/>
    <n v="90"/>
    <n v="0"/>
    <n v="9747000"/>
  </r>
  <r>
    <s v="서울"/>
    <x v="10"/>
    <s v="박윤서"/>
    <x v="56"/>
    <s v="출퇴근기록기"/>
    <s v="지문인식 FPIN-1000+"/>
    <x v="124"/>
    <n v="81"/>
    <n v="0.05"/>
    <n v="10873035"/>
  </r>
  <r>
    <s v="경기"/>
    <x v="7"/>
    <s v="이승민"/>
    <x v="56"/>
    <s v="출퇴근기록기"/>
    <s v="RF OA-300"/>
    <x v="125"/>
    <n v="16"/>
    <n v="0"/>
    <n v="964800"/>
  </r>
  <r>
    <s v="경기"/>
    <x v="6"/>
    <s v="이서영"/>
    <x v="56"/>
    <s v="복사기"/>
    <s v="흑백레이저복사기 TLE-5000"/>
    <x v="126"/>
    <n v="40"/>
    <n v="0.1"/>
    <n v="20347200"/>
  </r>
  <r>
    <s v="경기"/>
    <x v="4"/>
    <s v="김도현"/>
    <x v="57"/>
    <s v="복사용지"/>
    <s v="프리미엄복사지A4 2500매"/>
    <x v="127"/>
    <n v="12"/>
    <n v="0"/>
    <n v="255600"/>
  </r>
  <r>
    <s v="서울"/>
    <x v="2"/>
    <s v="김서현"/>
    <x v="57"/>
    <s v="복사용지"/>
    <s v="복사지A4 500매"/>
    <x v="33"/>
    <n v="96"/>
    <n v="0"/>
    <n v="307200"/>
  </r>
  <r>
    <s v="서울"/>
    <x v="3"/>
    <s v="이민재"/>
    <x v="57"/>
    <s v="복합기"/>
    <s v="레이저복합기 L350"/>
    <x v="128"/>
    <n v="9"/>
    <n v="0"/>
    <n v="2098800"/>
  </r>
  <r>
    <s v="경기"/>
    <x v="6"/>
    <s v="이서영"/>
    <x v="58"/>
    <s v="복사용지"/>
    <s v="고급복사지A4 5000매"/>
    <x v="72"/>
    <n v="45"/>
    <n v="0"/>
    <n v="1309500"/>
  </r>
  <r>
    <s v="서울"/>
    <x v="8"/>
    <s v="김수민"/>
    <x v="58"/>
    <s v="제본기"/>
    <s v="링제본기 ST-100"/>
    <x v="129"/>
    <n v="11"/>
    <n v="0"/>
    <n v="1843600"/>
  </r>
  <r>
    <s v="서울"/>
    <x v="8"/>
    <s v="이동현"/>
    <x v="58"/>
    <s v="복합기"/>
    <s v="레이저복합기 L200"/>
    <x v="130"/>
    <n v="108"/>
    <n v="0.05"/>
    <n v="16364700"/>
  </r>
  <r>
    <s v="서울"/>
    <x v="5"/>
    <s v="이민지"/>
    <x v="59"/>
    <s v="바코드스캐너"/>
    <s v="바코드 Z-350"/>
    <x v="48"/>
    <n v="40"/>
    <n v="0"/>
    <n v="1912000"/>
  </r>
  <r>
    <s v="서울"/>
    <x v="8"/>
    <s v="이동현"/>
    <x v="59"/>
    <s v="복사기"/>
    <s v="컬러레이저복사기 XI-3200"/>
    <x v="131"/>
    <n v="27"/>
    <n v="0.15"/>
    <n v="26438400"/>
  </r>
  <r>
    <s v="서울"/>
    <x v="3"/>
    <s v="이민재"/>
    <x v="60"/>
    <s v="복사용지"/>
    <s v="복사지A4 2500매"/>
    <x v="132"/>
    <n v="100"/>
    <n v="0"/>
    <n v="1340000"/>
  </r>
  <r>
    <s v="서울"/>
    <x v="1"/>
    <s v="최민서"/>
    <x v="60"/>
    <s v="복사용지"/>
    <s v="복사지A4 5000매"/>
    <x v="133"/>
    <n v="64"/>
    <n v="0"/>
    <n v="1945600"/>
  </r>
  <r>
    <s v="경기"/>
    <x v="0"/>
    <s v="박서연"/>
    <x v="61"/>
    <s v="문서세단기"/>
    <s v="오피스 Z-03"/>
    <x v="134"/>
    <n v="64"/>
    <n v="0"/>
    <n v="6086400"/>
  </r>
  <r>
    <s v="서울"/>
    <x v="5"/>
    <s v="김준영"/>
    <x v="61"/>
    <s v="복합기"/>
    <s v="레이저복합기 L350"/>
    <x v="128"/>
    <n v="48"/>
    <n v="0"/>
    <n v="11193600"/>
  </r>
  <r>
    <s v="서울"/>
    <x v="3"/>
    <s v="이민재"/>
    <x v="61"/>
    <s v="팩스"/>
    <s v="잉크젯팩시밀리 FX-1050"/>
    <x v="135"/>
    <n v="66"/>
    <n v="0"/>
    <n v="3735600"/>
  </r>
  <r>
    <s v="서울"/>
    <x v="5"/>
    <s v="김준영"/>
    <x v="61"/>
    <s v="문서세단기"/>
    <s v="문서세단기 SCUT-1000"/>
    <x v="136"/>
    <n v="12"/>
    <n v="0"/>
    <n v="5532000"/>
  </r>
  <r>
    <s v="서울"/>
    <x v="8"/>
    <s v="이동현"/>
    <x v="61"/>
    <s v="출퇴근기록기"/>
    <s v="지문인식 FPIN-1000+"/>
    <x v="116"/>
    <n v="22"/>
    <n v="0"/>
    <n v="3245000"/>
  </r>
  <r>
    <s v="서울"/>
    <x v="5"/>
    <s v="김준영"/>
    <x v="62"/>
    <s v="바코드스캐너"/>
    <s v="바코드 BCD-200 Plus"/>
    <x v="137"/>
    <n v="9"/>
    <n v="0"/>
    <n v="988200"/>
  </r>
  <r>
    <s v="경기"/>
    <x v="4"/>
    <s v="김유진"/>
    <x v="62"/>
    <s v="복합기"/>
    <s v="레이저복합기 L350"/>
    <x v="138"/>
    <n v="32"/>
    <n v="0"/>
    <n v="6547200"/>
  </r>
  <r>
    <s v="서울"/>
    <x v="2"/>
    <s v="박시우"/>
    <x v="63"/>
    <s v="출퇴근기록기"/>
    <s v="RF OA-300"/>
    <x v="139"/>
    <n v="72"/>
    <n v="0"/>
    <n v="3520800"/>
  </r>
  <r>
    <s v="서울"/>
    <x v="10"/>
    <s v="박윤서"/>
    <x v="63"/>
    <s v="복사용지"/>
    <s v="복사지A4 2500매"/>
    <x v="140"/>
    <n v="84"/>
    <n v="0"/>
    <n v="1092000"/>
  </r>
  <r>
    <s v="서울"/>
    <x v="5"/>
    <s v="김준영"/>
    <x v="64"/>
    <s v="제본기"/>
    <s v="링제본기 ST-100"/>
    <x v="141"/>
    <n v="40"/>
    <n v="0"/>
    <n v="6136000"/>
  </r>
  <r>
    <s v="서울"/>
    <x v="5"/>
    <s v="김준영"/>
    <x v="64"/>
    <s v="복합기"/>
    <s v="레이저복합기 L650"/>
    <x v="142"/>
    <n v="40"/>
    <n v="0.05"/>
    <n v="14903600"/>
  </r>
  <r>
    <s v="서울"/>
    <x v="8"/>
    <s v="이동현"/>
    <x v="64"/>
    <s v="바코드스캐너"/>
    <s v="바코드 Z-350"/>
    <x v="143"/>
    <n v="9"/>
    <n v="0"/>
    <n v="439200"/>
  </r>
  <r>
    <s v="서울"/>
    <x v="8"/>
    <s v="이동현"/>
    <x v="64"/>
    <s v="문서세단기"/>
    <s v="오피스 Z-01"/>
    <x v="144"/>
    <n v="9"/>
    <n v="0"/>
    <n v="393300"/>
  </r>
  <r>
    <s v="서울"/>
    <x v="10"/>
    <s v="박윤서"/>
    <x v="65"/>
    <s v="복사기"/>
    <s v="컬러레이저복사기 XI-3200"/>
    <x v="145"/>
    <n v="48"/>
    <n v="0.15"/>
    <n v="58752000"/>
  </r>
  <r>
    <s v="서울"/>
    <x v="10"/>
    <s v="박민준"/>
    <x v="66"/>
    <s v="출퇴근기록기"/>
    <s v="도트 TIC-1A"/>
    <x v="13"/>
    <n v="36"/>
    <n v="0"/>
    <n v="129600"/>
  </r>
  <r>
    <s v="경기"/>
    <x v="0"/>
    <s v="박서연"/>
    <x v="66"/>
    <s v="제본기"/>
    <s v="링제본기 ST-100"/>
    <x v="146"/>
    <n v="50"/>
    <n v="0"/>
    <n v="7100000"/>
  </r>
  <r>
    <s v="서울"/>
    <x v="10"/>
    <s v="박민준"/>
    <x v="66"/>
    <s v="출퇴근기록기"/>
    <s v="지문인식 FPIN-1000+"/>
    <x v="147"/>
    <n v="100"/>
    <n v="0.05"/>
    <n v="13537500"/>
  </r>
  <r>
    <s v="서울"/>
    <x v="3"/>
    <s v="김수빈"/>
    <x v="67"/>
    <s v="복사기"/>
    <s v="흑백레이저복사기 TLE-5000"/>
    <x v="148"/>
    <n v="50"/>
    <n v="0"/>
    <n v="29895000"/>
  </r>
  <r>
    <s v="서울"/>
    <x v="10"/>
    <s v="박민준"/>
    <x v="67"/>
    <s v="복사용지"/>
    <s v="복사지A4 500매"/>
    <x v="102"/>
    <n v="30"/>
    <n v="0"/>
    <n v="102000"/>
  </r>
  <r>
    <s v="서울"/>
    <x v="8"/>
    <s v="이동현"/>
    <x v="68"/>
    <s v="문서세단기"/>
    <s v="문서세단기 SCUT-1000"/>
    <x v="149"/>
    <n v="30"/>
    <n v="0.05"/>
    <n v="13013100"/>
  </r>
  <r>
    <s v="서울"/>
    <x v="8"/>
    <s v="이동현"/>
    <x v="68"/>
    <s v="복사용지"/>
    <s v="복사지A4 2500매"/>
    <x v="150"/>
    <n v="60"/>
    <n v="0"/>
    <n v="882000"/>
  </r>
  <r>
    <s v="서울"/>
    <x v="2"/>
    <s v="박시우"/>
    <x v="69"/>
    <s v="출퇴근기록기"/>
    <s v="RF OA-200"/>
    <x v="151"/>
    <n v="60"/>
    <n v="0"/>
    <n v="2268000"/>
  </r>
  <r>
    <s v="서울"/>
    <x v="10"/>
    <s v="박윤서"/>
    <x v="70"/>
    <s v="복사용지"/>
    <s v="복사지A4 500매"/>
    <x v="102"/>
    <n v="63"/>
    <n v="0"/>
    <n v="214200"/>
  </r>
  <r>
    <s v="경기"/>
    <x v="4"/>
    <s v="김유진"/>
    <x v="70"/>
    <s v="제본기"/>
    <s v="열제본기 TB-8200"/>
    <x v="152"/>
    <n v="11"/>
    <n v="0"/>
    <n v="1906300"/>
  </r>
  <r>
    <s v="서울"/>
    <x v="8"/>
    <s v="이동현"/>
    <x v="70"/>
    <s v="복합기"/>
    <s v="레이저복합기 L350"/>
    <x v="153"/>
    <n v="40"/>
    <n v="0.05"/>
    <n v="8109200"/>
  </r>
  <r>
    <s v="서울"/>
    <x v="3"/>
    <s v="김수빈"/>
    <x v="70"/>
    <s v="복사기"/>
    <s v="컬러레이저복사기 XI-3200"/>
    <x v="84"/>
    <n v="22"/>
    <n v="0"/>
    <n v="27456000"/>
  </r>
  <r>
    <s v="서울"/>
    <x v="8"/>
    <s v="김수민"/>
    <x v="71"/>
    <s v="출퇴근기록기"/>
    <s v="지문인식 FPIN-1000+"/>
    <x v="154"/>
    <n v="20"/>
    <n v="0"/>
    <n v="2476000"/>
  </r>
  <r>
    <s v="서울"/>
    <x v="1"/>
    <s v="최민서"/>
    <x v="71"/>
    <s v="바코드스캐너"/>
    <s v="바코드 Z-350"/>
    <x v="155"/>
    <n v="27"/>
    <n v="0"/>
    <n v="1439100"/>
  </r>
  <r>
    <s v="서울"/>
    <x v="3"/>
    <s v="김수빈"/>
    <x v="72"/>
    <s v="팩스"/>
    <s v="잉크젯팩시밀리 FX-1050"/>
    <x v="135"/>
    <n v="45"/>
    <n v="0"/>
    <n v="2547000"/>
  </r>
  <r>
    <s v="서울"/>
    <x v="10"/>
    <s v="박윤서"/>
    <x v="72"/>
    <s v="문서세단기"/>
    <s v="오피스 Z-01"/>
    <x v="156"/>
    <n v="63"/>
    <n v="0"/>
    <n v="2463300"/>
  </r>
  <r>
    <s v="서울"/>
    <x v="2"/>
    <s v="김서현"/>
    <x v="73"/>
    <s v="팩스"/>
    <s v="잉크젯팩시밀리 FX-1000"/>
    <x v="157"/>
    <n v="108"/>
    <n v="0"/>
    <n v="4773600"/>
  </r>
  <r>
    <s v="서울"/>
    <x v="8"/>
    <s v="김수민"/>
    <x v="74"/>
    <s v="복사용지"/>
    <s v="복사지A4 1000매"/>
    <x v="158"/>
    <n v="16"/>
    <n v="0"/>
    <n v="92800"/>
  </r>
  <r>
    <s v="서울"/>
    <x v="10"/>
    <s v="박윤서"/>
    <x v="74"/>
    <s v="복합기"/>
    <s v="잉크젯복합기 AP-3300"/>
    <x v="159"/>
    <n v="24"/>
    <n v="0"/>
    <n v="1814400"/>
  </r>
  <r>
    <s v="경기"/>
    <x v="0"/>
    <s v="박서연"/>
    <x v="75"/>
    <s v="복사용지"/>
    <s v="복사지A4 500매"/>
    <x v="160"/>
    <n v="12"/>
    <n v="0"/>
    <n v="34800"/>
  </r>
  <r>
    <s v="경기"/>
    <x v="0"/>
    <s v="이우진"/>
    <x v="75"/>
    <s v="복합기"/>
    <s v="레이저복합기 L650"/>
    <x v="161"/>
    <n v="36"/>
    <n v="0.05"/>
    <n v="12274380"/>
  </r>
  <r>
    <s v="서울"/>
    <x v="1"/>
    <s v="최준혁"/>
    <x v="75"/>
    <s v="문서세단기"/>
    <s v="오피스 Z-03"/>
    <x v="162"/>
    <n v="60"/>
    <n v="0"/>
    <n v="5016000"/>
  </r>
  <r>
    <s v="경기"/>
    <x v="11"/>
    <s v="박지우"/>
    <x v="76"/>
    <s v="문서세단기"/>
    <s v="문서세단기 SCUT-1000"/>
    <x v="77"/>
    <n v="25"/>
    <n v="0.05"/>
    <n v="12511500"/>
  </r>
  <r>
    <s v="경기"/>
    <x v="11"/>
    <s v="박지우"/>
    <x v="77"/>
    <s v="복사용지"/>
    <s v="복사지A4 5000매"/>
    <x v="54"/>
    <n v="120"/>
    <n v="0.1"/>
    <n v="2894400"/>
  </r>
  <r>
    <s v="경기"/>
    <x v="4"/>
    <s v="김도현"/>
    <x v="78"/>
    <s v="복사기"/>
    <s v="흑백레이저복사기 TLE-5000"/>
    <x v="83"/>
    <n v="22"/>
    <n v="0.05"/>
    <n v="13630980"/>
  </r>
  <r>
    <s v="서울"/>
    <x v="1"/>
    <s v="최준혁"/>
    <x v="79"/>
    <s v="복사기"/>
    <s v="흑백레이저복사기 TLE-5000"/>
    <x v="148"/>
    <n v="25"/>
    <n v="0.05"/>
    <n v="142001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2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6">
  <location ref="A3:B16" firstHeaderRow="1" firstDataRow="1" firstDataCol="1"/>
  <pivotFields count="11">
    <pivotField showAll="0"/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매출" fld="9" baseField="0" baseItem="0" numFmtId="42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C74A34-5E33-4C50-8EC6-C3C08B8AD2D6}" name="피벗 테이블2" cacheId="2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8">
  <location ref="D3:E8" firstHeaderRow="1" firstDataRow="1" firstDataCol="1"/>
  <pivotFields count="11">
    <pivotField showAll="0"/>
    <pivotField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0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매출" fld="9" baseField="0" baseItem="0" numFmtId="42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4" totalsRowShown="0" headerRowDxfId="12" tableBorderDxfId="11" totalsRowBorderDxfId="10" headerRowCellStyle="표 머리글 영역" dataCellStyle="데이터 영역">
  <autoFilter ref="A1:J204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>
      <calculatedColumnFormula>판매대장[[#This Row],[단가]]*판매대장[[#This Row],[수량]]*(1-판매대장[[#This Row],[할인율]])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1:H16"/>
  <sheetViews>
    <sheetView workbookViewId="0">
      <selection activeCell="A3" sqref="A3"/>
    </sheetView>
  </sheetViews>
  <sheetFormatPr defaultRowHeight="19.5" customHeight="1"/>
  <cols>
    <col min="1" max="1" width="11.875" bestFit="1" customWidth="1"/>
    <col min="2" max="2" width="18.25" bestFit="1" customWidth="1"/>
    <col min="3" max="3" width="9" customWidth="1"/>
    <col min="4" max="4" width="11.875" bestFit="1" customWidth="1"/>
    <col min="5" max="5" width="18.25" bestFit="1" customWidth="1"/>
    <col min="6" max="6" width="9" customWidth="1"/>
    <col min="7" max="7" width="12.875" bestFit="1" customWidth="1"/>
    <col min="8" max="8" width="18.25" bestFit="1" customWidth="1"/>
  </cols>
  <sheetData>
    <row r="1" spans="1:8" ht="19.5" customHeight="1">
      <c r="A1" s="17" t="s">
        <v>100</v>
      </c>
      <c r="B1" s="17"/>
      <c r="D1" s="17" t="s">
        <v>101</v>
      </c>
      <c r="E1" s="17"/>
      <c r="G1" s="17" t="s">
        <v>102</v>
      </c>
      <c r="H1" s="17"/>
    </row>
    <row r="3" spans="1:8" ht="19.5" customHeight="1">
      <c r="A3" s="8" t="s">
        <v>90</v>
      </c>
      <c r="B3" t="s">
        <v>89</v>
      </c>
      <c r="D3" s="8" t="s">
        <v>90</v>
      </c>
      <c r="E3" t="s">
        <v>89</v>
      </c>
    </row>
    <row r="4" spans="1:8" ht="19.5" customHeight="1">
      <c r="A4" s="10" t="s">
        <v>50</v>
      </c>
      <c r="B4" s="9">
        <v>66383810</v>
      </c>
      <c r="D4" s="10" t="s">
        <v>91</v>
      </c>
      <c r="E4" s="9">
        <v>261472610</v>
      </c>
    </row>
    <row r="5" spans="1:8" ht="19.5" customHeight="1">
      <c r="A5" s="10" t="s">
        <v>56</v>
      </c>
      <c r="B5" s="9">
        <v>58378080</v>
      </c>
      <c r="D5" s="10" t="s">
        <v>92</v>
      </c>
      <c r="E5" s="9">
        <v>438926375</v>
      </c>
    </row>
    <row r="6" spans="1:8" ht="19.5" customHeight="1">
      <c r="A6" s="10" t="s">
        <v>52</v>
      </c>
      <c r="B6" s="9">
        <v>56242325</v>
      </c>
      <c r="D6" s="10" t="s">
        <v>93</v>
      </c>
      <c r="E6" s="9">
        <v>312725180</v>
      </c>
    </row>
    <row r="7" spans="1:8" ht="19.5" customHeight="1">
      <c r="A7" s="10" t="s">
        <v>54</v>
      </c>
      <c r="B7" s="9">
        <v>39055480</v>
      </c>
      <c r="D7" s="10" t="s">
        <v>94</v>
      </c>
      <c r="E7" s="9">
        <v>261405385</v>
      </c>
    </row>
    <row r="8" spans="1:8" ht="19.5" customHeight="1">
      <c r="A8" s="10" t="s">
        <v>47</v>
      </c>
      <c r="B8" s="9">
        <v>149126740</v>
      </c>
      <c r="D8" s="10" t="s">
        <v>88</v>
      </c>
      <c r="E8" s="9">
        <v>1274529550</v>
      </c>
    </row>
    <row r="9" spans="1:8" ht="19.5" customHeight="1">
      <c r="A9" s="10" t="s">
        <v>49</v>
      </c>
      <c r="B9" s="9">
        <v>162307250</v>
      </c>
    </row>
    <row r="10" spans="1:8" ht="19.5" customHeight="1">
      <c r="A10" s="10" t="s">
        <v>51</v>
      </c>
      <c r="B10" s="9">
        <v>163590855</v>
      </c>
    </row>
    <row r="11" spans="1:8" ht="19.5" customHeight="1">
      <c r="A11" s="10" t="s">
        <v>45</v>
      </c>
      <c r="B11" s="9">
        <v>223533450</v>
      </c>
    </row>
    <row r="12" spans="1:8" ht="19.5" customHeight="1">
      <c r="A12" s="10" t="s">
        <v>48</v>
      </c>
      <c r="B12" s="9">
        <v>146787740</v>
      </c>
    </row>
    <row r="13" spans="1:8" ht="19.5" customHeight="1">
      <c r="A13" s="10" t="s">
        <v>53</v>
      </c>
      <c r="B13" s="9">
        <v>49786420</v>
      </c>
    </row>
    <row r="14" spans="1:8" ht="19.5" customHeight="1">
      <c r="A14" s="10" t="s">
        <v>46</v>
      </c>
      <c r="B14" s="9">
        <v>73418400</v>
      </c>
    </row>
    <row r="15" spans="1:8" ht="19.5" customHeight="1">
      <c r="A15" s="10" t="s">
        <v>55</v>
      </c>
      <c r="B15" s="9">
        <v>85919000</v>
      </c>
    </row>
    <row r="16" spans="1:8" ht="19.5" customHeight="1">
      <c r="A16" s="10" t="s">
        <v>88</v>
      </c>
      <c r="B16" s="9">
        <v>1274529550</v>
      </c>
    </row>
  </sheetData>
  <mergeCells count="3">
    <mergeCell ref="A1:B1"/>
    <mergeCell ref="D1:E1"/>
    <mergeCell ref="G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4"/>
  <sheetViews>
    <sheetView tabSelected="1" zoomScaleNormal="100" workbookViewId="0">
      <pane ySplit="4230" topLeftCell="A197"/>
      <selection activeCell="A2" sqref="A2"/>
      <selection pane="bottomLeft" activeCell="D204" sqref="D204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24</v>
      </c>
      <c r="I2" s="7">
        <v>0.15</v>
      </c>
      <c r="J2" s="6">
        <f>판매대장[[#This Row],[단가]]*판매대장[[#This Row],[수량]]*(1-판매대장[[#This Row],[할인율]])</f>
        <v>23990400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24</v>
      </c>
      <c r="I3" s="7">
        <v>0</v>
      </c>
      <c r="J3" s="6">
        <f>판매대장[[#This Row],[단가]]*판매대장[[#This Row],[수량]]*(1-판매대장[[#This Row],[할인율]])</f>
        <v>1159200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33</v>
      </c>
      <c r="I4" s="7">
        <v>0</v>
      </c>
      <c r="J4" s="6">
        <f>판매대장[[#This Row],[단가]]*판매대장[[#This Row],[수량]]*(1-판매대장[[#This Row],[할인율]])</f>
        <v>1564200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90</v>
      </c>
      <c r="I5" s="7">
        <v>0</v>
      </c>
      <c r="J5" s="6">
        <f>판매대장[[#This Row],[단가]]*판매대장[[#This Row],[수량]]*(1-판매대장[[#This Row],[할인율]])</f>
        <v>1602000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70</v>
      </c>
      <c r="I6" s="7">
        <v>0</v>
      </c>
      <c r="J6" s="6">
        <f>판매대장[[#This Row],[단가]]*판매대장[[#This Row],[수량]]*(1-판매대장[[#This Row],[할인율]])</f>
        <v>6055000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22</v>
      </c>
      <c r="I7" s="7">
        <v>0</v>
      </c>
      <c r="J7" s="6">
        <f>판매대장[[#This Row],[단가]]*판매대장[[#This Row],[수량]]*(1-판매대장[[#This Row],[할인율]])</f>
        <v>77000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77</v>
      </c>
      <c r="I8" s="7">
        <v>0</v>
      </c>
      <c r="J8" s="6">
        <f>판매대장[[#This Row],[단가]]*판매대장[[#This Row],[수량]]*(1-판매대장[[#This Row],[할인율]])</f>
        <v>3565100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96</v>
      </c>
      <c r="I9" s="7">
        <v>0</v>
      </c>
      <c r="J9" s="6">
        <f>판매대장[[#This Row],[단가]]*판매대장[[#This Row],[수량]]*(1-판매대장[[#This Row],[할인율]])</f>
        <v>10032000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12</v>
      </c>
      <c r="I10" s="7">
        <v>0</v>
      </c>
      <c r="J10" s="6">
        <f>판매대장[[#This Row],[단가]]*판매대장[[#This Row],[수량]]*(1-판매대장[[#This Row],[할인율]])</f>
        <v>957600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64</v>
      </c>
      <c r="I11" s="7">
        <v>0</v>
      </c>
      <c r="J11" s="6">
        <f>판매대장[[#This Row],[단가]]*판매대장[[#This Row],[수량]]*(1-판매대장[[#This Row],[할인율]])</f>
        <v>5715200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70</v>
      </c>
      <c r="I12" s="7">
        <v>0</v>
      </c>
      <c r="J12" s="6">
        <f>판매대장[[#This Row],[단가]]*판매대장[[#This Row],[수량]]*(1-판매대장[[#This Row],[할인율]])</f>
        <v>287000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18</v>
      </c>
      <c r="I13" s="7">
        <v>0</v>
      </c>
      <c r="J13" s="6">
        <f>판매대장[[#This Row],[단가]]*판매대장[[#This Row],[수량]]*(1-판매대장[[#This Row],[할인율]])</f>
        <v>1431000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24</v>
      </c>
      <c r="I14" s="7">
        <v>0</v>
      </c>
      <c r="J14" s="6">
        <f>판매대장[[#This Row],[단가]]*판매대장[[#This Row],[수량]]*(1-판매대장[[#This Row],[할인율]])</f>
        <v>3967200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88</v>
      </c>
      <c r="I15" s="7">
        <v>0</v>
      </c>
      <c r="J15" s="6">
        <f>판매대장[[#This Row],[단가]]*판매대장[[#This Row],[수량]]*(1-판매대장[[#This Row],[할인율]])</f>
        <v>316800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44</v>
      </c>
      <c r="I16" s="7">
        <v>0</v>
      </c>
      <c r="J16" s="6">
        <f>판매대장[[#This Row],[단가]]*판매대장[[#This Row],[수량]]*(1-판매대장[[#This Row],[할인율]])</f>
        <v>5623200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48</v>
      </c>
      <c r="I17" s="7">
        <v>0</v>
      </c>
      <c r="J17" s="6">
        <f>판매대장[[#This Row],[단가]]*판매대장[[#This Row],[수량]]*(1-판매대장[[#This Row],[할인율]])</f>
        <v>2246400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18</v>
      </c>
      <c r="I18" s="7">
        <v>0</v>
      </c>
      <c r="J18" s="6">
        <f>판매대장[[#This Row],[단가]]*판매대장[[#This Row],[수량]]*(1-판매대장[[#This Row],[할인율]])</f>
        <v>718200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7</v>
      </c>
      <c r="F19" s="5" t="s">
        <v>8</v>
      </c>
      <c r="G19" s="6">
        <v>54800</v>
      </c>
      <c r="H19" s="6">
        <v>36</v>
      </c>
      <c r="I19" s="7">
        <v>0.05</v>
      </c>
      <c r="J19" s="6">
        <f>판매대장[[#This Row],[단가]]*판매대장[[#This Row],[수량]]*(1-판매대장[[#This Row],[할인율]])</f>
        <v>1874160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60</v>
      </c>
      <c r="I20" s="7">
        <v>0</v>
      </c>
      <c r="J20" s="6">
        <f>판매대장[[#This Row],[단가]]*판매대장[[#This Row],[수량]]*(1-판매대장[[#This Row],[할인율]])</f>
        <v>5088000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100</v>
      </c>
      <c r="I21" s="7">
        <v>0</v>
      </c>
      <c r="J21" s="6">
        <f>판매대장[[#This Row],[단가]]*판매대장[[#This Row],[수량]]*(1-판매대장[[#This Row],[할인율]])</f>
        <v>8480000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55</v>
      </c>
      <c r="I22" s="7">
        <v>0</v>
      </c>
      <c r="J22" s="6">
        <f>판매대장[[#This Row],[단가]]*판매대장[[#This Row],[수량]]*(1-판매대장[[#This Row],[할인율]])</f>
        <v>924000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12</v>
      </c>
      <c r="I23" s="7">
        <v>0</v>
      </c>
      <c r="J23" s="6">
        <f>판매대장[[#This Row],[단가]]*판매대장[[#This Row],[수량]]*(1-판매대장[[#This Row],[할인율]])</f>
        <v>67200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56</v>
      </c>
      <c r="I24" s="7">
        <v>0</v>
      </c>
      <c r="J24" s="6">
        <f>판매대장[[#This Row],[단가]]*판매대장[[#This Row],[수량]]*(1-판매대장[[#This Row],[할인율]])</f>
        <v>5056800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88</v>
      </c>
      <c r="I25" s="7">
        <v>0</v>
      </c>
      <c r="J25" s="6">
        <f>판매대장[[#This Row],[단가]]*판매대장[[#This Row],[수량]]*(1-판매대장[[#This Row],[할인율]])</f>
        <v>1267200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90</v>
      </c>
      <c r="I26" s="7">
        <v>0.05</v>
      </c>
      <c r="J26" s="6">
        <f>판매대장[[#This Row],[단가]]*판매대장[[#This Row],[수량]]*(1-판매대장[[#This Row],[할인율]])</f>
        <v>13842450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22</v>
      </c>
      <c r="I27" s="7">
        <v>0.1</v>
      </c>
      <c r="J27" s="6">
        <f>판매대장[[#This Row],[단가]]*판매대장[[#This Row],[수량]]*(1-판매대장[[#This Row],[할인율]])</f>
        <v>19859400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66</v>
      </c>
      <c r="I28" s="7">
        <v>0</v>
      </c>
      <c r="J28" s="6">
        <f>판매대장[[#This Row],[단가]]*판매대장[[#This Row],[수량]]*(1-판매대장[[#This Row],[할인율]])</f>
        <v>6395400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80</v>
      </c>
      <c r="I29" s="7">
        <v>0</v>
      </c>
      <c r="J29" s="6">
        <f>판매대장[[#This Row],[단가]]*판매대장[[#This Row],[수량]]*(1-판매대장[[#This Row],[할인율]])</f>
        <v>456000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64</v>
      </c>
      <c r="I30" s="7">
        <v>0</v>
      </c>
      <c r="J30" s="6">
        <f>판매대장[[#This Row],[단가]]*판매대장[[#This Row],[수량]]*(1-판매대장[[#This Row],[할인율]])</f>
        <v>1568000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30</v>
      </c>
      <c r="I31" s="7">
        <v>0</v>
      </c>
      <c r="J31" s="6">
        <f>판매대장[[#This Row],[단가]]*판매대장[[#This Row],[수량]]*(1-판매대장[[#This Row],[할인율]])</f>
        <v>162000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90</v>
      </c>
      <c r="I32" s="7">
        <v>0</v>
      </c>
      <c r="J32" s="6">
        <f>판매대장[[#This Row],[단가]]*판매대장[[#This Row],[수량]]*(1-판매대장[[#This Row],[할인율]])</f>
        <v>684000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40</v>
      </c>
      <c r="I33" s="7">
        <v>0.1</v>
      </c>
      <c r="J33" s="6">
        <f>판매대장[[#This Row],[단가]]*판매대장[[#This Row],[수량]]*(1-판매대장[[#This Row],[할인율]])</f>
        <v>17611200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22</v>
      </c>
      <c r="I34" s="7">
        <v>0</v>
      </c>
      <c r="J34" s="6">
        <f>판매대장[[#This Row],[단가]]*판매대장[[#This Row],[수량]]*(1-판매대장[[#This Row],[할인율]])</f>
        <v>455400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44</v>
      </c>
      <c r="I35" s="7">
        <v>0</v>
      </c>
      <c r="J35" s="6">
        <f>판매대장[[#This Row],[단가]]*판매대장[[#This Row],[수량]]*(1-판매대장[[#This Row],[할인율]])</f>
        <v>695200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80</v>
      </c>
      <c r="I36" s="7">
        <v>0</v>
      </c>
      <c r="J36" s="6">
        <f>판매대장[[#This Row],[단가]]*판매대장[[#This Row],[수량]]*(1-판매대장[[#This Row],[할인율]])</f>
        <v>256000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40</v>
      </c>
      <c r="I37" s="7">
        <v>0</v>
      </c>
      <c r="J37" s="6">
        <f>판매대장[[#This Row],[단가]]*판매대장[[#This Row],[수량]]*(1-판매대장[[#This Row],[할인율]])</f>
        <v>252000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48</v>
      </c>
      <c r="I38" s="7">
        <v>0</v>
      </c>
      <c r="J38" s="6">
        <f>판매대장[[#This Row],[단가]]*판매대장[[#This Row],[수량]]*(1-판매대장[[#This Row],[할인율]])</f>
        <v>3859200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33</v>
      </c>
      <c r="I39" s="7">
        <v>0.05</v>
      </c>
      <c r="J39" s="6">
        <f>판매대장[[#This Row],[단가]]*판매대장[[#This Row],[수량]]*(1-판매대장[[#This Row],[할인율]])</f>
        <v>13762650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100</v>
      </c>
      <c r="I40" s="7">
        <v>0</v>
      </c>
      <c r="J40" s="6">
        <f>판매대장[[#This Row],[단가]]*판매대장[[#This Row],[수량]]*(1-판매대장[[#This Row],[할인율]])</f>
        <v>4840000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70</v>
      </c>
      <c r="I41" s="7">
        <v>0</v>
      </c>
      <c r="J41" s="6">
        <f>판매대장[[#This Row],[단가]]*판매대장[[#This Row],[수량]]*(1-판매대장[[#This Row],[할인율]])</f>
        <v>3437000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80</v>
      </c>
      <c r="I42" s="7">
        <v>0.05</v>
      </c>
      <c r="J42" s="6">
        <f>판매대장[[#This Row],[단가]]*판매대장[[#This Row],[수량]]*(1-판매대장[[#This Row],[할인율]])</f>
        <v>13512800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8</v>
      </c>
      <c r="I43" s="7">
        <v>0</v>
      </c>
      <c r="J43" s="6">
        <f>판매대장[[#This Row],[단가]]*판매대장[[#This Row],[수량]]*(1-판매대장[[#This Row],[할인율]])</f>
        <v>277600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36</v>
      </c>
      <c r="I44" s="7">
        <v>0</v>
      </c>
      <c r="J44" s="6">
        <f>판매대장[[#This Row],[단가]]*판매대장[[#This Row],[수량]]*(1-판매대장[[#This Row],[할인율]])</f>
        <v>4186800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60</v>
      </c>
      <c r="I45" s="7">
        <v>0</v>
      </c>
      <c r="J45" s="6">
        <f>판매대장[[#This Row],[단가]]*판매대장[[#This Row],[수량]]*(1-판매대장[[#This Row],[할인율]])</f>
        <v>1230000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84</v>
      </c>
      <c r="I46" s="7">
        <v>0</v>
      </c>
      <c r="J46" s="6">
        <f>판매대장[[#This Row],[단가]]*판매대장[[#This Row],[수량]]*(1-판매대장[[#This Row],[할인율]])</f>
        <v>512400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20</v>
      </c>
      <c r="I47" s="7">
        <v>0</v>
      </c>
      <c r="J47" s="6">
        <f>판매대장[[#This Row],[단가]]*판매대장[[#This Row],[수량]]*(1-판매대장[[#This Row],[할인율]])</f>
        <v>1196000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45</v>
      </c>
      <c r="I48" s="7">
        <v>0.05</v>
      </c>
      <c r="J48" s="6">
        <f>판매대장[[#This Row],[단가]]*판매대장[[#This Row],[수량]]*(1-판매대장[[#This Row],[할인율]])</f>
        <v>11003850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84</v>
      </c>
      <c r="I49" s="7">
        <v>0</v>
      </c>
      <c r="J49" s="6">
        <f>판매대장[[#This Row],[단가]]*판매대장[[#This Row],[수량]]*(1-판매대장[[#This Row],[할인율]])</f>
        <v>11331600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9</v>
      </c>
      <c r="I50" s="7">
        <v>0</v>
      </c>
      <c r="J50" s="6">
        <f>판매대장[[#This Row],[단가]]*판매대장[[#This Row],[수량]]*(1-판매대장[[#This Row],[할인율]])</f>
        <v>4891500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24</v>
      </c>
      <c r="I51" s="7">
        <v>0</v>
      </c>
      <c r="J51" s="6">
        <f>판매대장[[#This Row],[단가]]*판매대장[[#This Row],[수량]]*(1-판매대장[[#This Row],[할인율]])</f>
        <v>1147200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44</v>
      </c>
      <c r="I52" s="7">
        <v>0</v>
      </c>
      <c r="J52" s="6">
        <f>판매대장[[#This Row],[단가]]*판매대장[[#This Row],[수량]]*(1-판매대장[[#This Row],[할인율]])</f>
        <v>4391200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60</v>
      </c>
      <c r="I53" s="7">
        <v>0</v>
      </c>
      <c r="J53" s="6">
        <f>판매대장[[#This Row],[단가]]*판매대장[[#This Row],[수량]]*(1-판매대장[[#This Row],[할인율]])</f>
        <v>4728000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24</v>
      </c>
      <c r="I54" s="7">
        <v>0</v>
      </c>
      <c r="J54" s="6">
        <f>판매대장[[#This Row],[단가]]*판매대장[[#This Row],[수량]]*(1-판매대장[[#This Row],[할인율]])</f>
        <v>741600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64</v>
      </c>
      <c r="I55" s="7">
        <v>0</v>
      </c>
      <c r="J55" s="6">
        <f>판매대장[[#This Row],[단가]]*판매대장[[#This Row],[수량]]*(1-판매대장[[#This Row],[할인율]])</f>
        <v>416000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88</v>
      </c>
      <c r="I56" s="7">
        <v>0</v>
      </c>
      <c r="J56" s="6">
        <f>판매대장[[#This Row],[단가]]*판매대장[[#This Row],[수량]]*(1-판매대장[[#This Row],[할인율]])</f>
        <v>10005600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72</v>
      </c>
      <c r="I57" s="7">
        <v>0</v>
      </c>
      <c r="J57" s="6">
        <f>판매대장[[#This Row],[단가]]*판매대장[[#This Row],[수량]]*(1-판매대장[[#This Row],[할인율]])</f>
        <v>1929600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45</v>
      </c>
      <c r="I58" s="7">
        <v>0</v>
      </c>
      <c r="J58" s="6">
        <f>판매대장[[#This Row],[단가]]*판매대장[[#This Row],[수량]]*(1-판매대장[[#This Row],[할인율]])</f>
        <v>292500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90</v>
      </c>
      <c r="I59" s="7">
        <v>0</v>
      </c>
      <c r="J59" s="6">
        <f>판매대장[[#This Row],[단가]]*판매대장[[#This Row],[수량]]*(1-판매대장[[#This Row],[할인율]])</f>
        <v>9324000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48</v>
      </c>
      <c r="I60" s="7">
        <v>0</v>
      </c>
      <c r="J60" s="6">
        <f>판매대장[[#This Row],[단가]]*판매대장[[#This Row],[수량]]*(1-판매대장[[#This Row],[할인율]])</f>
        <v>153600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72</v>
      </c>
      <c r="I61" s="7">
        <v>0</v>
      </c>
      <c r="J61" s="6">
        <f>판매대장[[#This Row],[단가]]*판매대장[[#This Row],[수량]]*(1-판매대장[[#This Row],[할인율]])</f>
        <v>1152000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16</v>
      </c>
      <c r="I62" s="7">
        <v>0.1</v>
      </c>
      <c r="J62" s="6">
        <f>판매대장[[#This Row],[단가]]*판매대장[[#This Row],[수량]]*(1-판매대장[[#This Row],[할인율]])</f>
        <v>14565600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36</v>
      </c>
      <c r="I63" s="7">
        <v>0.05</v>
      </c>
      <c r="J63" s="6">
        <f>판매대장[[#This Row],[단가]]*판매대장[[#This Row],[수량]]*(1-판매대장[[#This Row],[할인율]])</f>
        <v>14712840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30</v>
      </c>
      <c r="I64" s="7">
        <v>0</v>
      </c>
      <c r="J64" s="6">
        <f>판매대장[[#This Row],[단가]]*판매대장[[#This Row],[수량]]*(1-판매대장[[#This Row],[할인율]])</f>
        <v>1041000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90</v>
      </c>
      <c r="I65" s="7">
        <v>0</v>
      </c>
      <c r="J65" s="6">
        <f>판매대장[[#This Row],[단가]]*판매대장[[#This Row],[수량]]*(1-판매대장[[#This Row],[할인율]])</f>
        <v>1458000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20</v>
      </c>
      <c r="I66" s="7">
        <v>0.05</v>
      </c>
      <c r="J66" s="6">
        <f>판매대장[[#This Row],[단가]]*판매대장[[#This Row],[수량]]*(1-판매대장[[#This Row],[할인율]])</f>
        <v>10326500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90</v>
      </c>
      <c r="I67" s="7">
        <v>0.05</v>
      </c>
      <c r="J67" s="6">
        <f>판매대장[[#This Row],[단가]]*판매대장[[#This Row],[수량]]*(1-판매대장[[#This Row],[할인율]])</f>
        <v>9618750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30</v>
      </c>
      <c r="I68" s="7">
        <v>0</v>
      </c>
      <c r="J68" s="6">
        <f>판매대장[[#This Row],[단가]]*판매대장[[#This Row],[수량]]*(1-판매대장[[#This Row],[할인율]])</f>
        <v>1419000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32</v>
      </c>
      <c r="I69" s="7">
        <v>0</v>
      </c>
      <c r="J69" s="6">
        <f>판매대장[[#This Row],[단가]]*판매대장[[#This Row],[수량]]*(1-판매대장[[#This Row],[할인율]])</f>
        <v>115200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10</v>
      </c>
      <c r="I70" s="7">
        <v>0</v>
      </c>
      <c r="J70" s="6">
        <f>판매대장[[#This Row],[단가]]*판매대장[[#This Row],[수량]]*(1-판매대장[[#This Row],[할인율]])</f>
        <v>403000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90</v>
      </c>
      <c r="I71" s="7">
        <v>0</v>
      </c>
      <c r="J71" s="6">
        <f>판매대장[[#This Row],[단가]]*판매대장[[#This Row],[수량]]*(1-판매대장[[#This Row],[할인율]])</f>
        <v>360000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16</v>
      </c>
      <c r="I72" s="7">
        <v>0</v>
      </c>
      <c r="J72" s="6">
        <f>판매대장[[#This Row],[단가]]*판매대장[[#This Row],[수량]]*(1-판매대장[[#This Row],[할인율]])</f>
        <v>62400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45</v>
      </c>
      <c r="I73" s="7">
        <v>0</v>
      </c>
      <c r="J73" s="6">
        <f>판매대장[[#This Row],[단가]]*판매대장[[#This Row],[수량]]*(1-판매대장[[#This Row],[할인율]])</f>
        <v>576000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44</v>
      </c>
      <c r="I74" s="7">
        <v>0</v>
      </c>
      <c r="J74" s="6">
        <f>판매대장[[#This Row],[단가]]*판매대장[[#This Row],[수량]]*(1-판매대장[[#This Row],[할인율]])</f>
        <v>1293600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72</v>
      </c>
      <c r="I75" s="7">
        <v>0</v>
      </c>
      <c r="J75" s="6">
        <f>판매대장[[#This Row],[단가]]*판매대장[[#This Row],[수량]]*(1-판매대장[[#This Row],[할인율]])</f>
        <v>6156000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24</v>
      </c>
      <c r="I76" s="7">
        <v>0</v>
      </c>
      <c r="J76" s="6">
        <f>판매대장[[#This Row],[단가]]*판매대장[[#This Row],[수량]]*(1-판매대장[[#This Row],[할인율]])</f>
        <v>1123200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60</v>
      </c>
      <c r="I77" s="7">
        <v>0</v>
      </c>
      <c r="J77" s="6">
        <f>판매대장[[#This Row],[단가]]*판매대장[[#This Row],[수량]]*(1-판매대장[[#This Row],[할인율]])</f>
        <v>3030000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36</v>
      </c>
      <c r="I78" s="7">
        <v>0</v>
      </c>
      <c r="J78" s="6">
        <f>판매대장[[#This Row],[단가]]*판매대장[[#This Row],[수량]]*(1-판매대장[[#This Row],[할인율]])</f>
        <v>4024800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32</v>
      </c>
      <c r="I79" s="7">
        <v>0</v>
      </c>
      <c r="J79" s="6">
        <f>판매대장[[#This Row],[단가]]*판매대장[[#This Row],[수량]]*(1-판매대장[[#This Row],[할인율]])</f>
        <v>1910400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40</v>
      </c>
      <c r="I80" s="7">
        <v>0</v>
      </c>
      <c r="J80" s="6">
        <f>판매대장[[#This Row],[단가]]*판매대장[[#This Row],[수량]]*(1-판매대장[[#This Row],[할인율]])</f>
        <v>800000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90</v>
      </c>
      <c r="I81" s="7">
        <v>0</v>
      </c>
      <c r="J81" s="6">
        <f>판매대장[[#This Row],[단가]]*판매대장[[#This Row],[수량]]*(1-판매대장[[#This Row],[할인율]])</f>
        <v>2619000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88</v>
      </c>
      <c r="I82" s="7">
        <v>0.05</v>
      </c>
      <c r="J82" s="6">
        <f>판매대장[[#This Row],[단가]]*판매대장[[#This Row],[수량]]*(1-판매대장[[#This Row],[할인율]])</f>
        <v>13768920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110</v>
      </c>
      <c r="I83" s="7">
        <v>0</v>
      </c>
      <c r="J83" s="6">
        <f>판매대장[[#This Row],[단가]]*판매대장[[#This Row],[수량]]*(1-판매대장[[#This Row],[할인율]])</f>
        <v>5500000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90</v>
      </c>
      <c r="I84" s="7">
        <v>0</v>
      </c>
      <c r="J84" s="6">
        <f>판매대장[[#This Row],[단가]]*판매대장[[#This Row],[수량]]*(1-판매대장[[#This Row],[할인율]])</f>
        <v>8469000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55</v>
      </c>
      <c r="I85" s="7">
        <v>0.15</v>
      </c>
      <c r="J85" s="6">
        <f>판매대장[[#This Row],[단가]]*판매대장[[#This Row],[수량]]*(1-판매대장[[#This Row],[할인율]])</f>
        <v>47287625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16</v>
      </c>
      <c r="I86" s="7">
        <v>0</v>
      </c>
      <c r="J86" s="6">
        <f>판매대장[[#This Row],[단가]]*판매대장[[#This Row],[수량]]*(1-판매대장[[#This Row],[할인율]])</f>
        <v>897600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22</v>
      </c>
      <c r="I87" s="7">
        <v>0.05</v>
      </c>
      <c r="J87" s="6">
        <f>판매대장[[#This Row],[단가]]*판매대장[[#This Row],[수량]]*(1-판매대장[[#This Row],[할인율]])</f>
        <v>11010120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96</v>
      </c>
      <c r="I88" s="7">
        <v>0</v>
      </c>
      <c r="J88" s="6">
        <f>판매대장[[#This Row],[단가]]*판매대장[[#This Row],[수량]]*(1-판매대장[[#This Row],[할인율]])</f>
        <v>624000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100</v>
      </c>
      <c r="I89" s="7">
        <v>0.05</v>
      </c>
      <c r="J89" s="6">
        <f>판매대장[[#This Row],[단가]]*판매대장[[#This Row],[수량]]*(1-판매대장[[#This Row],[할인율]])</f>
        <v>14326000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80</v>
      </c>
      <c r="I90" s="7">
        <v>0.05</v>
      </c>
      <c r="J90" s="6">
        <f>판매대장[[#This Row],[단가]]*판매대장[[#This Row],[수량]]*(1-판매대장[[#This Row],[할인율]])</f>
        <v>10146000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50</v>
      </c>
      <c r="I91" s="7">
        <v>0</v>
      </c>
      <c r="J91" s="6">
        <f>판매대장[[#This Row],[단가]]*판매대장[[#This Row],[수량]]*(1-판매대장[[#This Row],[할인율]])</f>
        <v>5225000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36</v>
      </c>
      <c r="I92" s="7">
        <v>0.15</v>
      </c>
      <c r="J92" s="6">
        <f>판매대장[[#This Row],[단가]]*판매대장[[#This Row],[수량]]*(1-판매대장[[#This Row],[할인율]])</f>
        <v>39290400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40</v>
      </c>
      <c r="I93" s="7">
        <v>0.15</v>
      </c>
      <c r="J93" s="6">
        <f>판매대장[[#This Row],[단가]]*판매대장[[#This Row],[수량]]*(1-판매대장[[#This Row],[할인율]])</f>
        <v>39984000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36</v>
      </c>
      <c r="I94" s="7">
        <v>0</v>
      </c>
      <c r="J94" s="6">
        <f>판매대장[[#This Row],[단가]]*판매대장[[#This Row],[수량]]*(1-판매대장[[#This Row],[할인율]])</f>
        <v>9108000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55</v>
      </c>
      <c r="I95" s="7">
        <v>0</v>
      </c>
      <c r="J95" s="6">
        <f>판매대장[[#This Row],[단가]]*판매대장[[#This Row],[수량]]*(1-판매대장[[#This Row],[할인율]])</f>
        <v>2310000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44</v>
      </c>
      <c r="I96" s="7">
        <v>0.1</v>
      </c>
      <c r="J96" s="6">
        <f>판매대장[[#This Row],[단가]]*판매대장[[#This Row],[수량]]*(1-판매대장[[#This Row],[할인율]])</f>
        <v>25827120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10</v>
      </c>
      <c r="I97" s="7">
        <v>0.05</v>
      </c>
      <c r="J97" s="6">
        <f>판매대장[[#This Row],[단가]]*판매대장[[#This Row],[수량]]*(1-판매대장[[#This Row],[할인율]])</f>
        <v>11856000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96</v>
      </c>
      <c r="I98" s="7">
        <v>0</v>
      </c>
      <c r="J98" s="6">
        <f>판매대장[[#This Row],[단가]]*판매대장[[#This Row],[수량]]*(1-판매대장[[#This Row],[할인율]])</f>
        <v>4492800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84</v>
      </c>
      <c r="I99" s="7">
        <v>0</v>
      </c>
      <c r="J99" s="6">
        <f>판매대장[[#This Row],[단가]]*판매대장[[#This Row],[수량]]*(1-판매대장[[#This Row],[할인율]])</f>
        <v>2167200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90</v>
      </c>
      <c r="I100" s="7">
        <v>0</v>
      </c>
      <c r="J100" s="6">
        <f>판매대장[[#This Row],[단가]]*판매대장[[#This Row],[수량]]*(1-판매대장[[#This Row],[할인율]])</f>
        <v>2511000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100</v>
      </c>
      <c r="I101" s="7">
        <v>0</v>
      </c>
      <c r="J101" s="6">
        <f>판매대장[[#This Row],[단가]]*판매대장[[#This Row],[수량]]*(1-판매대장[[#This Row],[할인율]])</f>
        <v>560000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100</v>
      </c>
      <c r="I102" s="7">
        <v>0</v>
      </c>
      <c r="J102" s="6">
        <f>판매대장[[#This Row],[단가]]*판매대장[[#This Row],[수량]]*(1-판매대장[[#This Row],[할인율]])</f>
        <v>3290000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48</v>
      </c>
      <c r="I103" s="7">
        <v>0</v>
      </c>
      <c r="J103" s="6">
        <f>판매대장[[#This Row],[단가]]*판매대장[[#This Row],[수량]]*(1-판매대장[[#This Row],[할인율]])</f>
        <v>2630400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32</v>
      </c>
      <c r="I104" s="7">
        <v>0.05</v>
      </c>
      <c r="J104" s="6">
        <f>판매대장[[#This Row],[단가]]*판매대장[[#This Row],[수량]]*(1-판매대장[[#This Row],[할인율]])</f>
        <v>13345600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33</v>
      </c>
      <c r="I105" s="7">
        <v>0.15</v>
      </c>
      <c r="J105" s="6">
        <f>판매대장[[#This Row],[단가]]*판매대장[[#This Row],[수량]]*(1-판매대장[[#This Row],[할인율]])</f>
        <v>30967200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60</v>
      </c>
      <c r="I106" s="7">
        <v>0</v>
      </c>
      <c r="J106" s="6">
        <f>판매대장[[#This Row],[단가]]*판매대장[[#This Row],[수량]]*(1-판매대장[[#This Row],[할인율]])</f>
        <v>1602000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33</v>
      </c>
      <c r="I107" s="7">
        <v>0.1</v>
      </c>
      <c r="J107" s="6">
        <f>판매대장[[#This Row],[단가]]*판매대장[[#This Row],[수량]]*(1-판매대장[[#This Row],[할인율]])</f>
        <v>28779300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80</v>
      </c>
      <c r="I108" s="7">
        <v>0.05</v>
      </c>
      <c r="J108" s="6">
        <f>판매대장[[#This Row],[단가]]*판매대장[[#This Row],[수량]]*(1-판매대장[[#This Row],[할인율]])</f>
        <v>8565200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110</v>
      </c>
      <c r="I109" s="7">
        <v>0.05</v>
      </c>
      <c r="J109" s="6">
        <f>판매대장[[#This Row],[단가]]*판매대장[[#This Row],[수량]]*(1-판매대장[[#This Row],[할인율]])</f>
        <v>10533600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10</v>
      </c>
      <c r="I110" s="7">
        <v>0</v>
      </c>
      <c r="J110" s="6">
        <f>판매대장[[#This Row],[단가]]*판매대장[[#This Row],[수량]]*(1-판매대장[[#This Row],[할인율]])</f>
        <v>151000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60</v>
      </c>
      <c r="I111" s="7">
        <v>0</v>
      </c>
      <c r="J111" s="6">
        <f>판매대장[[#This Row],[단가]]*판매대장[[#This Row],[수량]]*(1-판매대장[[#This Row],[할인율]])</f>
        <v>4932000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55</v>
      </c>
      <c r="I112" s="7">
        <v>0</v>
      </c>
      <c r="J112" s="6">
        <f>판매대장[[#This Row],[단가]]*판매대장[[#This Row],[수량]]*(1-판매대장[[#This Row],[할인율]])</f>
        <v>2002000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120</v>
      </c>
      <c r="I113" s="7">
        <v>0</v>
      </c>
      <c r="J113" s="6">
        <f>판매대장[[#This Row],[단가]]*판매대장[[#This Row],[수량]]*(1-판매대장[[#This Row],[할인율]])</f>
        <v>792000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54</v>
      </c>
      <c r="I114" s="7">
        <v>0</v>
      </c>
      <c r="J114" s="6">
        <f>판매대장[[#This Row],[단가]]*판매대장[[#This Row],[수량]]*(1-판매대장[[#This Row],[할인율]])</f>
        <v>8051400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22</v>
      </c>
      <c r="I115" s="7">
        <v>0</v>
      </c>
      <c r="J115" s="6">
        <f>판매대장[[#This Row],[단가]]*판매대장[[#This Row],[수량]]*(1-판매대장[[#This Row],[할인율]])</f>
        <v>2915000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24</v>
      </c>
      <c r="I116" s="7">
        <v>0</v>
      </c>
      <c r="J116" s="6">
        <f>판매대장[[#This Row],[단가]]*판매대장[[#This Row],[수량]]*(1-판매대장[[#This Row],[할인율]])</f>
        <v>2217600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72</v>
      </c>
      <c r="I117" s="7">
        <v>0</v>
      </c>
      <c r="J117" s="6">
        <f>판매대장[[#This Row],[단가]]*판매대장[[#This Row],[수량]]*(1-판매대장[[#This Row],[할인율]])</f>
        <v>259200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100</v>
      </c>
      <c r="I118" s="7">
        <v>0</v>
      </c>
      <c r="J118" s="6">
        <f>판매대장[[#This Row],[단가]]*판매대장[[#This Row],[수량]]*(1-판매대장[[#This Row],[할인율]])</f>
        <v>330000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32</v>
      </c>
      <c r="I119" s="7">
        <v>0</v>
      </c>
      <c r="J119" s="6">
        <f>판매대장[[#This Row],[단가]]*판매대장[[#This Row],[수량]]*(1-판매대장[[#This Row],[할인율]])</f>
        <v>2979200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90</v>
      </c>
      <c r="I120" s="7">
        <v>0</v>
      </c>
      <c r="J120" s="6">
        <f>판매대장[[#This Row],[단가]]*판매대장[[#This Row],[수량]]*(1-판매대장[[#This Row],[할인율]])</f>
        <v>306000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27</v>
      </c>
      <c r="I121" s="7">
        <v>0.05</v>
      </c>
      <c r="J121" s="6">
        <f>판매대장[[#This Row],[단가]]*판매대장[[#This Row],[수량]]*(1-판매대장[[#This Row],[할인율]])</f>
        <v>11008980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77</v>
      </c>
      <c r="I122" s="7">
        <v>0</v>
      </c>
      <c r="J122" s="6">
        <f>판매대장[[#This Row],[단가]]*판매대장[[#This Row],[수량]]*(1-판매대장[[#This Row],[할인율]])</f>
        <v>254100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24</v>
      </c>
      <c r="I123" s="7">
        <v>0</v>
      </c>
      <c r="J123" s="6">
        <f>판매대장[[#This Row],[단가]]*판매대장[[#This Row],[수량]]*(1-판매대장[[#This Row],[할인율]])</f>
        <v>1869600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33</v>
      </c>
      <c r="I124" s="7">
        <v>0.05</v>
      </c>
      <c r="J124" s="6">
        <f>판매대장[[#This Row],[단가]]*판매대장[[#This Row],[수량]]*(1-판매대장[[#This Row],[할인율]])</f>
        <v>12800205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24</v>
      </c>
      <c r="I125" s="7">
        <v>0</v>
      </c>
      <c r="J125" s="6">
        <f>판매대장[[#This Row],[단가]]*판매대장[[#This Row],[수량]]*(1-판매대장[[#This Row],[할인율]])</f>
        <v>1315200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8</v>
      </c>
      <c r="I126" s="7">
        <v>0</v>
      </c>
      <c r="J126" s="6">
        <f>판매대장[[#This Row],[단가]]*판매대장[[#This Row],[수량]]*(1-판매대장[[#This Row],[할인율]])</f>
        <v>366400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22</v>
      </c>
      <c r="I127" s="7">
        <v>0</v>
      </c>
      <c r="J127" s="6">
        <f>판매대장[[#This Row],[단가]]*판매대장[[#This Row],[수량]]*(1-판매대장[[#This Row],[할인율]])</f>
        <v>5227200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36</v>
      </c>
      <c r="I128" s="7">
        <v>0</v>
      </c>
      <c r="J128" s="6">
        <f>판매대장[[#This Row],[단가]]*판매대장[[#This Row],[수량]]*(1-판매대장[[#This Row],[할인율]])</f>
        <v>3592800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16</v>
      </c>
      <c r="I129" s="7">
        <v>0</v>
      </c>
      <c r="J129" s="6">
        <f>판매대장[[#This Row],[단가]]*판매대장[[#This Row],[수량]]*(1-판매대장[[#This Row],[할인율]])</f>
        <v>2726400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40</v>
      </c>
      <c r="I130" s="7">
        <v>0</v>
      </c>
      <c r="J130" s="6">
        <f>판매대장[[#This Row],[단가]]*판매대장[[#This Row],[수량]]*(1-판매대장[[#This Row],[할인율]])</f>
        <v>204000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48</v>
      </c>
      <c r="I131" s="7">
        <v>0</v>
      </c>
      <c r="J131" s="6">
        <f>판매대장[[#This Row],[단가]]*판매대장[[#This Row],[수량]]*(1-판매대장[[#This Row],[할인율]])</f>
        <v>1579200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55</v>
      </c>
      <c r="I132" s="7">
        <v>0</v>
      </c>
      <c r="J132" s="6">
        <f>판매대장[[#This Row],[단가]]*판매대장[[#This Row],[수량]]*(1-판매대장[[#This Row],[할인율]])</f>
        <v>181500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18</v>
      </c>
      <c r="I133" s="7">
        <v>0</v>
      </c>
      <c r="J133" s="6">
        <f>판매대장[[#This Row],[단가]]*판매대장[[#This Row],[수량]]*(1-판매대장[[#This Row],[할인율]])</f>
        <v>1708200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48</v>
      </c>
      <c r="I134" s="7">
        <v>0</v>
      </c>
      <c r="J134" s="6">
        <f>판매대장[[#This Row],[단가]]*판매대장[[#This Row],[수량]]*(1-판매대장[[#This Row],[할인율]])</f>
        <v>2740800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27</v>
      </c>
      <c r="I135" s="7">
        <v>0</v>
      </c>
      <c r="J135" s="6">
        <f>판매대장[[#This Row],[단가]]*판매대장[[#This Row],[수량]]*(1-판매대장[[#This Row],[할인율]])</f>
        <v>2262600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11</v>
      </c>
      <c r="I136" s="7">
        <v>0</v>
      </c>
      <c r="J136" s="6">
        <f>판매대장[[#This Row],[단가]]*판매대장[[#This Row],[수량]]*(1-판매대장[[#This Row],[할인율]])</f>
        <v>38500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88</v>
      </c>
      <c r="I137" s="7">
        <v>0</v>
      </c>
      <c r="J137" s="6">
        <f>판매대장[[#This Row],[단가]]*판매대장[[#This Row],[수량]]*(1-판매대장[[#This Row],[할인율]])</f>
        <v>4127200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32</v>
      </c>
      <c r="I138" s="7">
        <v>0.15</v>
      </c>
      <c r="J138" s="6">
        <f>판매대장[[#This Row],[단가]]*판매대장[[#This Row],[수량]]*(1-판매대장[[#This Row],[할인율]])</f>
        <v>26356800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32</v>
      </c>
      <c r="I139" s="7">
        <v>0</v>
      </c>
      <c r="J139" s="6">
        <f>판매대장[[#This Row],[단가]]*판매대장[[#This Row],[수량]]*(1-판매대장[[#This Row],[할인율]])</f>
        <v>2784000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54</v>
      </c>
      <c r="I140" s="7">
        <v>0</v>
      </c>
      <c r="J140" s="6">
        <f>판매대장[[#This Row],[단가]]*판매대장[[#This Row],[수량]]*(1-판매대장[[#This Row],[할인율]])</f>
        <v>2527200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32</v>
      </c>
      <c r="I141" s="7">
        <v>0</v>
      </c>
      <c r="J141" s="6">
        <f>판매대장[[#This Row],[단가]]*판매대장[[#This Row],[수량]]*(1-판매대장[[#This Row],[할인율]])</f>
        <v>1632000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84</v>
      </c>
      <c r="I142" s="7">
        <v>0.05</v>
      </c>
      <c r="J142" s="6">
        <f>판매대장[[#This Row],[단가]]*판매대장[[#This Row],[수량]]*(1-판매대장[[#This Row],[할인율]])</f>
        <v>11770500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55</v>
      </c>
      <c r="I143" s="7">
        <v>0</v>
      </c>
      <c r="J143" s="6">
        <f>판매대장[[#This Row],[단가]]*판매대장[[#This Row],[수량]]*(1-판매대장[[#This Row],[할인율]])</f>
        <v>5384500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90</v>
      </c>
      <c r="I144" s="7">
        <v>0</v>
      </c>
      <c r="J144" s="6">
        <f>판매대장[[#This Row],[단가]]*판매대장[[#This Row],[수량]]*(1-판매대장[[#This Row],[할인율]])</f>
        <v>8811000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55</v>
      </c>
      <c r="I145" s="7">
        <v>0</v>
      </c>
      <c r="J145" s="6">
        <f>판매대장[[#This Row],[단가]]*판매대장[[#This Row],[수량]]*(1-판매대장[[#This Row],[할인율]])</f>
        <v>1661000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54</v>
      </c>
      <c r="I146" s="7">
        <v>0</v>
      </c>
      <c r="J146" s="6">
        <f>판매대장[[#This Row],[단가]]*판매대장[[#This Row],[수량]]*(1-판매대장[[#This Row],[할인율]])</f>
        <v>4492800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50</v>
      </c>
      <c r="I147" s="7">
        <v>0</v>
      </c>
      <c r="J147" s="6">
        <f>판매대장[[#This Row],[단가]]*판매대장[[#This Row],[수량]]*(1-판매대장[[#This Row],[할인율]])</f>
        <v>8340000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108</v>
      </c>
      <c r="I148" s="7">
        <v>0</v>
      </c>
      <c r="J148" s="6">
        <f>판매대장[[#This Row],[단가]]*판매대장[[#This Row],[수량]]*(1-판매대장[[#This Row],[할인율]])</f>
        <v>1728000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36</v>
      </c>
      <c r="I149" s="7">
        <v>0.05</v>
      </c>
      <c r="J149" s="6">
        <f>판매대장[[#This Row],[단가]]*판매대장[[#This Row],[수량]]*(1-판매대장[[#This Row],[할인율]])</f>
        <v>19517940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72</v>
      </c>
      <c r="I150" s="7">
        <v>0.05</v>
      </c>
      <c r="J150" s="6">
        <f>판매대장[[#This Row],[단가]]*판매대장[[#This Row],[수량]]*(1-판매대장[[#This Row],[할인율]])</f>
        <v>10177920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90</v>
      </c>
      <c r="I151" s="7">
        <v>0</v>
      </c>
      <c r="J151" s="6">
        <f>판매대장[[#This Row],[단가]]*판매대장[[#This Row],[수량]]*(1-판매대장[[#This Row],[할인율]])</f>
        <v>9747000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81</v>
      </c>
      <c r="I152" s="7">
        <v>0.05</v>
      </c>
      <c r="J152" s="6">
        <f>판매대장[[#This Row],[단가]]*판매대장[[#This Row],[수량]]*(1-판매대장[[#This Row],[할인율]])</f>
        <v>10873035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16</v>
      </c>
      <c r="I153" s="7">
        <v>0</v>
      </c>
      <c r="J153" s="6">
        <f>판매대장[[#This Row],[단가]]*판매대장[[#This Row],[수량]]*(1-판매대장[[#This Row],[할인율]])</f>
        <v>964800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40</v>
      </c>
      <c r="I154" s="7">
        <v>0.1</v>
      </c>
      <c r="J154" s="6">
        <f>판매대장[[#This Row],[단가]]*판매대장[[#This Row],[수량]]*(1-판매대장[[#This Row],[할인율]])</f>
        <v>20347200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12</v>
      </c>
      <c r="I155" s="7">
        <v>0</v>
      </c>
      <c r="J155" s="6">
        <f>판매대장[[#This Row],[단가]]*판매대장[[#This Row],[수량]]*(1-판매대장[[#This Row],[할인율]])</f>
        <v>255600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96</v>
      </c>
      <c r="I156" s="7">
        <v>0</v>
      </c>
      <c r="J156" s="6">
        <f>판매대장[[#This Row],[단가]]*판매대장[[#This Row],[수량]]*(1-판매대장[[#This Row],[할인율]])</f>
        <v>307200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9</v>
      </c>
      <c r="I157" s="7">
        <v>0</v>
      </c>
      <c r="J157" s="6">
        <f>판매대장[[#This Row],[단가]]*판매대장[[#This Row],[수량]]*(1-판매대장[[#This Row],[할인율]])</f>
        <v>2098800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45</v>
      </c>
      <c r="I158" s="7">
        <v>0</v>
      </c>
      <c r="J158" s="6">
        <f>판매대장[[#This Row],[단가]]*판매대장[[#This Row],[수량]]*(1-판매대장[[#This Row],[할인율]])</f>
        <v>1309500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11</v>
      </c>
      <c r="I159" s="7">
        <v>0</v>
      </c>
      <c r="J159" s="6">
        <f>판매대장[[#This Row],[단가]]*판매대장[[#This Row],[수량]]*(1-판매대장[[#This Row],[할인율]])</f>
        <v>1843600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108</v>
      </c>
      <c r="I160" s="7">
        <v>0.05</v>
      </c>
      <c r="J160" s="6">
        <f>판매대장[[#This Row],[단가]]*판매대장[[#This Row],[수량]]*(1-판매대장[[#This Row],[할인율]])</f>
        <v>16364700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40</v>
      </c>
      <c r="I161" s="7">
        <v>0</v>
      </c>
      <c r="J161" s="6">
        <f>판매대장[[#This Row],[단가]]*판매대장[[#This Row],[수량]]*(1-판매대장[[#This Row],[할인율]])</f>
        <v>1912000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27</v>
      </c>
      <c r="I162" s="7">
        <v>0.15</v>
      </c>
      <c r="J162" s="6">
        <f>판매대장[[#This Row],[단가]]*판매대장[[#This Row],[수량]]*(1-판매대장[[#This Row],[할인율]])</f>
        <v>26438400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100</v>
      </c>
      <c r="I163" s="7">
        <v>0</v>
      </c>
      <c r="J163" s="6">
        <f>판매대장[[#This Row],[단가]]*판매대장[[#This Row],[수량]]*(1-판매대장[[#This Row],[할인율]])</f>
        <v>1340000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64</v>
      </c>
      <c r="I164" s="7">
        <v>0</v>
      </c>
      <c r="J164" s="6">
        <f>판매대장[[#This Row],[단가]]*판매대장[[#This Row],[수량]]*(1-판매대장[[#This Row],[할인율]])</f>
        <v>1945600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64</v>
      </c>
      <c r="I165" s="7">
        <v>0</v>
      </c>
      <c r="J165" s="6">
        <f>판매대장[[#This Row],[단가]]*판매대장[[#This Row],[수량]]*(1-판매대장[[#This Row],[할인율]])</f>
        <v>6086400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48</v>
      </c>
      <c r="I166" s="7">
        <v>0</v>
      </c>
      <c r="J166" s="6">
        <f>판매대장[[#This Row],[단가]]*판매대장[[#This Row],[수량]]*(1-판매대장[[#This Row],[할인율]])</f>
        <v>11193600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66</v>
      </c>
      <c r="I167" s="7">
        <v>0</v>
      </c>
      <c r="J167" s="6">
        <f>판매대장[[#This Row],[단가]]*판매대장[[#This Row],[수량]]*(1-판매대장[[#This Row],[할인율]])</f>
        <v>3735600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12</v>
      </c>
      <c r="I168" s="7">
        <v>0</v>
      </c>
      <c r="J168" s="6">
        <f>판매대장[[#This Row],[단가]]*판매대장[[#This Row],[수량]]*(1-판매대장[[#This Row],[할인율]])</f>
        <v>5532000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22</v>
      </c>
      <c r="I169" s="7">
        <v>0</v>
      </c>
      <c r="J169" s="6">
        <f>판매대장[[#This Row],[단가]]*판매대장[[#This Row],[수량]]*(1-판매대장[[#This Row],[할인율]])</f>
        <v>3245000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9</v>
      </c>
      <c r="I170" s="7">
        <v>0</v>
      </c>
      <c r="J170" s="6">
        <f>판매대장[[#This Row],[단가]]*판매대장[[#This Row],[수량]]*(1-판매대장[[#This Row],[할인율]])</f>
        <v>988200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32</v>
      </c>
      <c r="I171" s="7">
        <v>0</v>
      </c>
      <c r="J171" s="6">
        <f>판매대장[[#This Row],[단가]]*판매대장[[#This Row],[수량]]*(1-판매대장[[#This Row],[할인율]])</f>
        <v>6547200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72</v>
      </c>
      <c r="I172" s="7">
        <v>0</v>
      </c>
      <c r="J172" s="6">
        <f>판매대장[[#This Row],[단가]]*판매대장[[#This Row],[수량]]*(1-판매대장[[#This Row],[할인율]])</f>
        <v>3520800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84</v>
      </c>
      <c r="I173" s="7">
        <v>0</v>
      </c>
      <c r="J173" s="6">
        <f>판매대장[[#This Row],[단가]]*판매대장[[#This Row],[수량]]*(1-판매대장[[#This Row],[할인율]])</f>
        <v>1092000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40</v>
      </c>
      <c r="I174" s="7">
        <v>0</v>
      </c>
      <c r="J174" s="6">
        <f>판매대장[[#This Row],[단가]]*판매대장[[#This Row],[수량]]*(1-판매대장[[#This Row],[할인율]])</f>
        <v>6136000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40</v>
      </c>
      <c r="I175" s="7">
        <v>0.05</v>
      </c>
      <c r="J175" s="6">
        <f>판매대장[[#This Row],[단가]]*판매대장[[#This Row],[수량]]*(1-판매대장[[#This Row],[할인율]])</f>
        <v>14903600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9</v>
      </c>
      <c r="I176" s="7">
        <v>0</v>
      </c>
      <c r="J176" s="6">
        <f>판매대장[[#This Row],[단가]]*판매대장[[#This Row],[수량]]*(1-판매대장[[#This Row],[할인율]])</f>
        <v>439200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9</v>
      </c>
      <c r="I177" s="7">
        <v>0</v>
      </c>
      <c r="J177" s="6">
        <f>판매대장[[#This Row],[단가]]*판매대장[[#This Row],[수량]]*(1-판매대장[[#This Row],[할인율]])</f>
        <v>393300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48</v>
      </c>
      <c r="I178" s="7">
        <v>0.15</v>
      </c>
      <c r="J178" s="6">
        <f>판매대장[[#This Row],[단가]]*판매대장[[#This Row],[수량]]*(1-판매대장[[#This Row],[할인율]])</f>
        <v>58752000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36</v>
      </c>
      <c r="I179" s="7">
        <v>0</v>
      </c>
      <c r="J179" s="6">
        <f>판매대장[[#This Row],[단가]]*판매대장[[#This Row],[수량]]*(1-판매대장[[#This Row],[할인율]])</f>
        <v>129600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50</v>
      </c>
      <c r="I180" s="7">
        <v>0</v>
      </c>
      <c r="J180" s="6">
        <f>판매대장[[#This Row],[단가]]*판매대장[[#This Row],[수량]]*(1-판매대장[[#This Row],[할인율]])</f>
        <v>7100000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100</v>
      </c>
      <c r="I181" s="7">
        <v>0.05</v>
      </c>
      <c r="J181" s="6">
        <f>판매대장[[#This Row],[단가]]*판매대장[[#This Row],[수량]]*(1-판매대장[[#This Row],[할인율]])</f>
        <v>13537500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5</v>
      </c>
      <c r="F182" s="5" t="s">
        <v>25</v>
      </c>
      <c r="G182" s="6">
        <v>597900</v>
      </c>
      <c r="H182" s="6">
        <v>50</v>
      </c>
      <c r="I182" s="7">
        <v>0</v>
      </c>
      <c r="J182" s="6">
        <f>판매대장[[#This Row],[단가]]*판매대장[[#This Row],[수량]]*(1-판매대장[[#This Row],[할인율]])</f>
        <v>29895000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30</v>
      </c>
      <c r="I183" s="7">
        <v>0</v>
      </c>
      <c r="J183" s="6">
        <f>판매대장[[#This Row],[단가]]*판매대장[[#This Row],[수량]]*(1-판매대장[[#This Row],[할인율]])</f>
        <v>102000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30</v>
      </c>
      <c r="I184" s="7">
        <v>0.05</v>
      </c>
      <c r="J184" s="6">
        <f>판매대장[[#This Row],[단가]]*판매대장[[#This Row],[수량]]*(1-판매대장[[#This Row],[할인율]])</f>
        <v>13013100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60</v>
      </c>
      <c r="I185" s="7">
        <v>0</v>
      </c>
      <c r="J185" s="6">
        <f>판매대장[[#This Row],[단가]]*판매대장[[#This Row],[수량]]*(1-판매대장[[#This Row],[할인율]])</f>
        <v>882000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60</v>
      </c>
      <c r="I186" s="7">
        <v>0</v>
      </c>
      <c r="J186" s="6">
        <f>판매대장[[#This Row],[단가]]*판매대장[[#This Row],[수량]]*(1-판매대장[[#This Row],[할인율]])</f>
        <v>2268000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63</v>
      </c>
      <c r="I187" s="7">
        <v>0</v>
      </c>
      <c r="J187" s="6">
        <f>판매대장[[#This Row],[단가]]*판매대장[[#This Row],[수량]]*(1-판매대장[[#This Row],[할인율]])</f>
        <v>214200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11</v>
      </c>
      <c r="I188" s="7">
        <v>0</v>
      </c>
      <c r="J188" s="6">
        <f>판매대장[[#This Row],[단가]]*판매대장[[#This Row],[수량]]*(1-판매대장[[#This Row],[할인율]])</f>
        <v>1906300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40</v>
      </c>
      <c r="I189" s="7">
        <v>0.05</v>
      </c>
      <c r="J189" s="6">
        <f>판매대장[[#This Row],[단가]]*판매대장[[#This Row],[수량]]*(1-판매대장[[#This Row],[할인율]])</f>
        <v>8109200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5</v>
      </c>
      <c r="F190" s="5" t="s">
        <v>6</v>
      </c>
      <c r="G190" s="6">
        <v>1248000</v>
      </c>
      <c r="H190" s="6">
        <v>22</v>
      </c>
      <c r="I190" s="7">
        <v>0</v>
      </c>
      <c r="J190" s="6">
        <f>판매대장[[#This Row],[단가]]*판매대장[[#This Row],[수량]]*(1-판매대장[[#This Row],[할인율]])</f>
        <v>27456000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20</v>
      </c>
      <c r="I191" s="7">
        <v>0</v>
      </c>
      <c r="J191" s="6">
        <f>판매대장[[#This Row],[단가]]*판매대장[[#This Row],[수량]]*(1-판매대장[[#This Row],[할인율]])</f>
        <v>2476000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27</v>
      </c>
      <c r="I192" s="7">
        <v>0</v>
      </c>
      <c r="J192" s="6">
        <f>판매대장[[#This Row],[단가]]*판매대장[[#This Row],[수량]]*(1-판매대장[[#This Row],[할인율]])</f>
        <v>1439100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9</v>
      </c>
      <c r="F193" s="5" t="s">
        <v>10</v>
      </c>
      <c r="G193" s="6">
        <v>56600</v>
      </c>
      <c r="H193" s="6">
        <v>45</v>
      </c>
      <c r="I193" s="7">
        <v>0</v>
      </c>
      <c r="J193" s="6">
        <f>판매대장[[#This Row],[단가]]*판매대장[[#This Row],[수량]]*(1-판매대장[[#This Row],[할인율]])</f>
        <v>2547000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63</v>
      </c>
      <c r="I194" s="7">
        <v>0</v>
      </c>
      <c r="J194" s="6">
        <f>판매대장[[#This Row],[단가]]*판매대장[[#This Row],[수량]]*(1-판매대장[[#This Row],[할인율]])</f>
        <v>2463300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108</v>
      </c>
      <c r="I195" s="7">
        <v>0</v>
      </c>
      <c r="J195" s="6">
        <f>판매대장[[#This Row],[단가]]*판매대장[[#This Row],[수량]]*(1-판매대장[[#This Row],[할인율]])</f>
        <v>4773600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16</v>
      </c>
      <c r="I196" s="7">
        <v>0</v>
      </c>
      <c r="J196" s="6">
        <f>판매대장[[#This Row],[단가]]*판매대장[[#This Row],[수량]]*(1-판매대장[[#This Row],[할인율]])</f>
        <v>92800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24</v>
      </c>
      <c r="I197" s="7">
        <v>0</v>
      </c>
      <c r="J197" s="6">
        <f>판매대장[[#This Row],[단가]]*판매대장[[#This Row],[수량]]*(1-판매대장[[#This Row],[할인율]])</f>
        <v>1814400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12</v>
      </c>
      <c r="I198" s="7">
        <v>0</v>
      </c>
      <c r="J198" s="6">
        <f>판매대장[[#This Row],[단가]]*판매대장[[#This Row],[수량]]*(1-판매대장[[#This Row],[할인율]])</f>
        <v>34800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36</v>
      </c>
      <c r="I199" s="7">
        <v>0.05</v>
      </c>
      <c r="J199" s="6">
        <f>판매대장[[#This Row],[단가]]*판매대장[[#This Row],[수량]]*(1-판매대장[[#This Row],[할인율]])</f>
        <v>12274380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60</v>
      </c>
      <c r="I200" s="7">
        <v>0</v>
      </c>
      <c r="J200" s="6">
        <f>판매대장[[#This Row],[단가]]*판매대장[[#This Row],[수량]]*(1-판매대장[[#This Row],[할인율]])</f>
        <v>5016000</v>
      </c>
    </row>
    <row r="201" spans="1:10" ht="19.5" customHeight="1">
      <c r="A201" s="11" t="s">
        <v>84</v>
      </c>
      <c r="B201" s="11" t="s">
        <v>53</v>
      </c>
      <c r="C201" s="11" t="s">
        <v>69</v>
      </c>
      <c r="D201" s="12">
        <v>43938</v>
      </c>
      <c r="E201" s="13" t="s">
        <v>23</v>
      </c>
      <c r="F201" s="14" t="s">
        <v>34</v>
      </c>
      <c r="G201" s="15">
        <v>526800</v>
      </c>
      <c r="H201" s="15">
        <v>25</v>
      </c>
      <c r="I201" s="16">
        <v>0.05</v>
      </c>
      <c r="J201" s="15">
        <f>판매대장[[#This Row],[단가]]*판매대장[[#This Row],[수량]]*(1-판매대장[[#This Row],[할인율]])</f>
        <v>12511500</v>
      </c>
    </row>
    <row r="202" spans="1:10" ht="19.5" customHeight="1">
      <c r="A202" s="11" t="s">
        <v>84</v>
      </c>
      <c r="B202" s="11" t="s">
        <v>53</v>
      </c>
      <c r="C202" s="11" t="s">
        <v>69</v>
      </c>
      <c r="D202" s="12">
        <v>43941</v>
      </c>
      <c r="E202" s="13" t="s">
        <v>11</v>
      </c>
      <c r="F202" s="14" t="s">
        <v>30</v>
      </c>
      <c r="G202" s="15">
        <v>26800</v>
      </c>
      <c r="H202" s="15">
        <v>120</v>
      </c>
      <c r="I202" s="16">
        <v>0.1</v>
      </c>
      <c r="J202" s="15">
        <f>판매대장[[#This Row],[단가]]*판매대장[[#This Row],[수량]]*(1-판매대장[[#This Row],[할인율]])</f>
        <v>2894400</v>
      </c>
    </row>
    <row r="203" spans="1:10" ht="19.5" customHeight="1">
      <c r="A203" s="11" t="s">
        <v>95</v>
      </c>
      <c r="B203" s="11" t="s">
        <v>96</v>
      </c>
      <c r="C203" s="11" t="s">
        <v>97</v>
      </c>
      <c r="D203" s="12">
        <v>43943</v>
      </c>
      <c r="E203" s="13" t="s">
        <v>5</v>
      </c>
      <c r="F203" s="14" t="s">
        <v>25</v>
      </c>
      <c r="G203" s="15">
        <v>652200</v>
      </c>
      <c r="H203" s="15">
        <v>22</v>
      </c>
      <c r="I203" s="16">
        <v>0.05</v>
      </c>
      <c r="J203" s="15">
        <f>판매대장[[#This Row],[단가]]*판매대장[[#This Row],[수량]]*(1-판매대장[[#This Row],[할인율]])</f>
        <v>13630980</v>
      </c>
    </row>
    <row r="204" spans="1:10" ht="19.5" customHeight="1">
      <c r="A204" s="11" t="s">
        <v>85</v>
      </c>
      <c r="B204" s="11" t="s">
        <v>98</v>
      </c>
      <c r="C204" s="11" t="s">
        <v>99</v>
      </c>
      <c r="D204" s="12">
        <v>43947</v>
      </c>
      <c r="E204" s="13" t="s">
        <v>5</v>
      </c>
      <c r="F204" s="14" t="s">
        <v>25</v>
      </c>
      <c r="G204" s="15">
        <v>597900</v>
      </c>
      <c r="H204" s="15">
        <v>25</v>
      </c>
      <c r="I204" s="16">
        <v>0.05</v>
      </c>
      <c r="J204" s="15">
        <f>판매대장[[#This Row],[단가]]*판매대장[[#This Row],[수량]]*(1-판매대장[[#This Row],[할인율]])</f>
        <v>14200125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대시보드-구성 I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2021-04-19T06:49:16Z</dcterms:created>
  <dcterms:modified xsi:type="dcterms:W3CDTF">2021-04-19T06:49:17Z</dcterms:modified>
</cp:coreProperties>
</file>